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Doc\Бюджет 2025 год\Дума от 23.10.2025\"/>
    </mc:Choice>
  </mc:AlternateContent>
  <bookViews>
    <workbookView xWindow="0" yWindow="0" windowWidth="21570" windowHeight="10215"/>
  </bookViews>
  <sheets>
    <sheet name="СРБ на год (ФКР)_4" sheetId="1" r:id="rId1"/>
  </sheets>
  <definedNames>
    <definedName name="_xlnm.Print_Titles" localSheetId="0">'СРБ на год (ФКР)_4'!$13:$13</definedName>
    <definedName name="_xlnm.Print_Area" localSheetId="0">'СРБ на год (ФКР)_4'!$A$1:$X$62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5" i="1" l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14" i="1"/>
  <c r="P15" i="1"/>
  <c r="P16" i="1"/>
  <c r="P17" i="1"/>
  <c r="P18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14" i="1"/>
</calcChain>
</file>

<file path=xl/sharedStrings.xml><?xml version="1.0" encoding="utf-8"?>
<sst xmlns="http://schemas.openxmlformats.org/spreadsheetml/2006/main" count="75" uniqueCount="73">
  <si>
    <t>Всего:</t>
  </si>
  <si>
    <t>Всего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</si>
  <si>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</si>
  <si>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</si>
  <si>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</si>
  <si>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</si>
  <si>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</si>
  <si>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</si>
  <si>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</si>
  <si>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</si>
  <si>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</si>
  <si>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</si>
  <si>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</si>
  <si>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</si>
  <si>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</si>
  <si>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</si>
  <si>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</si>
  <si>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</si>
  <si>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</si>
  <si>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</si>
  <si>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</si>
  <si>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</si>
  <si>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</si>
  <si>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</si>
  <si>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</si>
  <si>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</si>
  <si>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</si>
  <si>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</si>
  <si>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</si>
  <si>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</si>
  <si>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</si>
  <si>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</si>
  <si>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</si>
  <si>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</si>
  <si>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Водное хозяйство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</si>
  <si>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</si>
  <si>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</si>
  <si>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</si>
  <si>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</si>
  <si>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</si>
  <si>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</si>
  <si>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</si>
  <si>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</si>
  <si>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</si>
  <si>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</si>
  <si>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</si>
  <si>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</si>
  <si>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</si>
  <si>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</si>
  <si>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</si>
  <si>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</si>
  <si>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</si>
  <si>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</si>
  <si>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</si>
  <si>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Ассигнования на 2027 год</t>
  </si>
  <si>
    <t>Ассигнования на 2026 год</t>
  </si>
  <si>
    <t>Сумма на год</t>
  </si>
  <si>
    <t>ЭКР</t>
  </si>
  <si>
    <t>ВР</t>
  </si>
  <si>
    <t>ЦСР</t>
  </si>
  <si>
    <t>ПР</t>
  </si>
  <si>
    <t>РЗ</t>
  </si>
  <si>
    <t>Наименование показателя</t>
  </si>
  <si>
    <t>по разделам и подразделам классификации расходов бюджета</t>
  </si>
  <si>
    <t>Распределение бюджетных ассигнований на 2026 и 2027 годы</t>
  </si>
  <si>
    <t>".</t>
  </si>
  <si>
    <t xml:space="preserve"> к решению Думы Зиминского городского округа Иркутской области "О внесении изменений в решение Думы ЗГМО от 26.12.2024 № 24 "О бюджете Зиминского городского муниципального образования на 2025 год и на плановый период 2026 и  2027 годов"</t>
  </si>
  <si>
    <t>Приложение 4</t>
  </si>
  <si>
    <t>к решению Думы Зиминского городского муниципального образования "О бюджете Зиминского городского муниципального образования на 2025 год и на плановый период 2026 и  2027 годов"</t>
  </si>
  <si>
    <t>тыс.руб</t>
  </si>
  <si>
    <t>от 26.12.2024 № 24</t>
  </si>
  <si>
    <t>"Приложение 4</t>
  </si>
  <si>
    <r>
      <t xml:space="preserve">от </t>
    </r>
    <r>
      <rPr>
        <u/>
        <sz val="9"/>
        <rFont val="Times New Roman"/>
        <family val="1"/>
        <charset val="204"/>
      </rPr>
      <t>23.10.2025</t>
    </r>
    <r>
      <rPr>
        <sz val="9"/>
        <rFont val="Times New Roman"/>
        <family val="1"/>
        <charset val="204"/>
      </rPr>
      <t xml:space="preserve">   №  </t>
    </r>
    <r>
      <rPr>
        <u/>
        <sz val="9"/>
        <rFont val="Times New Roman"/>
        <family val="1"/>
        <charset val="204"/>
      </rPr>
      <t>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</si>
</sst>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0000000"/>
    <numFmt numFmtId="166" formatCode="00"/>
    <numFmt numFmtId="167" formatCode="0000"/>
    <numFmt numFmtId="168" formatCode="#,##0.0_ ;[Red]\-#,##0.0\ "/>
    <numFmt numFmtId="169" formatCode="#,##0.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4" fillId="0" borderId="0" xfId="0" applyFont="1" applyProtection="1">
      <protection hidden="1"/>
    </xf>
    <xf numFmtId="0" fontId="6" fillId="0" borderId="0" xfId="0" applyFont="1" applyAlignment="1" applyProtection="1">
      <protection hidden="1"/>
    </xf>
    <xf numFmtId="0" fontId="6" fillId="0" borderId="0" xfId="0" applyFont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4" fillId="0" borderId="29" xfId="0" applyFont="1" applyBorder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27" xfId="0" applyNumberFormat="1" applyFont="1" applyFill="1" applyBorder="1" applyAlignment="1" applyProtection="1">
      <alignment horizontal="center"/>
      <protection hidden="1"/>
    </xf>
    <xf numFmtId="0" fontId="8" fillId="0" borderId="25" xfId="0" applyNumberFormat="1" applyFont="1" applyFill="1" applyBorder="1" applyAlignment="1" applyProtection="1">
      <alignment horizont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Font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protection hidden="1"/>
    </xf>
    <xf numFmtId="166" fontId="8" fillId="0" borderId="20" xfId="0" applyNumberFormat="1" applyFont="1" applyFill="1" applyBorder="1" applyAlignment="1" applyProtection="1">
      <alignment horizontal="center"/>
      <protection hidden="1"/>
    </xf>
    <xf numFmtId="164" fontId="8" fillId="0" borderId="21" xfId="0" applyNumberFormat="1" applyFont="1" applyFill="1" applyBorder="1" applyAlignment="1" applyProtection="1">
      <protection hidden="1"/>
    </xf>
    <xf numFmtId="164" fontId="8" fillId="0" borderId="20" xfId="0" applyNumberFormat="1" applyFont="1" applyFill="1" applyBorder="1" applyAlignment="1" applyProtection="1">
      <protection hidden="1"/>
    </xf>
    <xf numFmtId="168" fontId="8" fillId="0" borderId="30" xfId="0" applyNumberFormat="1" applyFont="1" applyFill="1" applyBorder="1" applyAlignment="1" applyProtection="1">
      <protection hidden="1"/>
    </xf>
    <xf numFmtId="169" fontId="8" fillId="0" borderId="30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6" fillId="0" borderId="6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center"/>
      <protection hidden="1"/>
    </xf>
    <xf numFmtId="164" fontId="6" fillId="0" borderId="15" xfId="0" applyNumberFormat="1" applyFont="1" applyFill="1" applyBorder="1" applyAlignment="1" applyProtection="1">
      <protection hidden="1"/>
    </xf>
    <xf numFmtId="164" fontId="6" fillId="0" borderId="14" xfId="0" applyNumberFormat="1" applyFont="1" applyFill="1" applyBorder="1" applyAlignment="1" applyProtection="1">
      <protection hidden="1"/>
    </xf>
    <xf numFmtId="168" fontId="6" fillId="0" borderId="16" xfId="0" applyNumberFormat="1" applyFont="1" applyFill="1" applyBorder="1" applyAlignment="1" applyProtection="1">
      <protection hidden="1"/>
    </xf>
    <xf numFmtId="169" fontId="6" fillId="0" borderId="16" xfId="0" applyNumberFormat="1" applyFont="1" applyBorder="1" applyProtection="1">
      <protection hidden="1"/>
    </xf>
    <xf numFmtId="166" fontId="8" fillId="0" borderId="14" xfId="0" applyNumberFormat="1" applyFont="1" applyFill="1" applyBorder="1" applyAlignment="1" applyProtection="1">
      <alignment horizontal="center"/>
      <protection hidden="1"/>
    </xf>
    <xf numFmtId="164" fontId="8" fillId="0" borderId="15" xfId="0" applyNumberFormat="1" applyFont="1" applyFill="1" applyBorder="1" applyAlignment="1" applyProtection="1">
      <protection hidden="1"/>
    </xf>
    <xf numFmtId="164" fontId="8" fillId="0" borderId="14" xfId="0" applyNumberFormat="1" applyFont="1" applyFill="1" applyBorder="1" applyAlignment="1" applyProtection="1">
      <protection hidden="1"/>
    </xf>
    <xf numFmtId="168" fontId="8" fillId="0" borderId="16" xfId="0" applyNumberFormat="1" applyFont="1" applyFill="1" applyBorder="1" applyAlignment="1" applyProtection="1">
      <protection hidden="1"/>
    </xf>
    <xf numFmtId="169" fontId="8" fillId="0" borderId="16" xfId="0" applyNumberFormat="1" applyFont="1" applyBorder="1" applyProtection="1">
      <protection hidden="1"/>
    </xf>
    <xf numFmtId="166" fontId="6" fillId="0" borderId="4" xfId="0" applyNumberFormat="1" applyFont="1" applyFill="1" applyBorder="1" applyAlignment="1" applyProtection="1">
      <alignment horizontal="center"/>
      <protection hidden="1"/>
    </xf>
    <xf numFmtId="164" fontId="6" fillId="0" borderId="2" xfId="0" applyNumberFormat="1" applyFont="1" applyFill="1" applyBorder="1" applyAlignment="1" applyProtection="1">
      <protection hidden="1"/>
    </xf>
    <xf numFmtId="164" fontId="6" fillId="0" borderId="4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164" fontId="8" fillId="0" borderId="9" xfId="0" applyNumberFormat="1" applyFont="1" applyFill="1" applyBorder="1" applyAlignment="1" applyProtection="1">
      <protection hidden="1"/>
    </xf>
    <xf numFmtId="168" fontId="6" fillId="0" borderId="32" xfId="0" applyNumberFormat="1" applyFont="1" applyFill="1" applyBorder="1" applyAlignment="1" applyProtection="1">
      <protection hidden="1"/>
    </xf>
    <xf numFmtId="164" fontId="8" fillId="0" borderId="8" xfId="0" applyNumberFormat="1" applyFont="1" applyFill="1" applyBorder="1" applyAlignment="1" applyProtection="1">
      <protection hidden="1"/>
    </xf>
    <xf numFmtId="164" fontId="8" fillId="0" borderId="7" xfId="0" applyNumberFormat="1" applyFont="1" applyFill="1" applyBorder="1" applyAlignment="1" applyProtection="1">
      <protection hidden="1"/>
    </xf>
    <xf numFmtId="169" fontId="6" fillId="0" borderId="33" xfId="0" applyNumberFormat="1" applyFont="1" applyBorder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8" fillId="0" borderId="4" xfId="0" applyNumberFormat="1" applyFont="1" applyFill="1" applyBorder="1" applyAlignment="1" applyProtection="1">
      <alignment horizontal="right"/>
      <protection hidden="1"/>
    </xf>
    <xf numFmtId="164" fontId="8" fillId="0" borderId="4" xfId="0" applyNumberFormat="1" applyFont="1" applyFill="1" applyBorder="1" applyAlignment="1" applyProtection="1">
      <protection hidden="1"/>
    </xf>
    <xf numFmtId="168" fontId="8" fillId="0" borderId="20" xfId="0" applyNumberFormat="1" applyFont="1" applyFill="1" applyBorder="1" applyAlignment="1" applyProtection="1">
      <protection hidden="1"/>
    </xf>
    <xf numFmtId="164" fontId="8" fillId="0" borderId="3" xfId="0" applyNumberFormat="1" applyFont="1" applyFill="1" applyBorder="1" applyAlignment="1" applyProtection="1">
      <protection hidden="1"/>
    </xf>
    <xf numFmtId="164" fontId="8" fillId="0" borderId="2" xfId="0" applyNumberFormat="1" applyFont="1" applyFill="1" applyBorder="1" applyAlignment="1" applyProtection="1">
      <protection hidden="1"/>
    </xf>
    <xf numFmtId="169" fontId="8" fillId="0" borderId="27" xfId="0" applyNumberFormat="1" applyFont="1" applyBorder="1" applyProtection="1"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8" fillId="0" borderId="5" xfId="0" applyNumberFormat="1" applyFont="1" applyFill="1" applyBorder="1" applyAlignment="1" applyProtection="1">
      <protection hidden="1"/>
    </xf>
    <xf numFmtId="0" fontId="4" fillId="0" borderId="2" xfId="0" applyFont="1" applyBorder="1" applyAlignment="1"/>
    <xf numFmtId="0" fontId="4" fillId="0" borderId="34" xfId="0" applyFont="1" applyBorder="1" applyAlignment="1"/>
    <xf numFmtId="0" fontId="5" fillId="0" borderId="0" xfId="0" applyFont="1" applyAlignment="1" applyProtection="1">
      <alignment horizontal="right"/>
      <protection hidden="1"/>
    </xf>
    <xf numFmtId="0" fontId="5" fillId="0" borderId="0" xfId="0" applyFont="1" applyAlignment="1">
      <alignment horizontal="right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Font="1" applyAlignment="1">
      <alignment horizontal="right" wrapText="1"/>
    </xf>
    <xf numFmtId="0" fontId="6" fillId="0" borderId="0" xfId="0" applyFont="1" applyAlignment="1" applyProtection="1">
      <alignment horizontal="right" wrapText="1"/>
      <protection hidden="1"/>
    </xf>
    <xf numFmtId="0" fontId="4" fillId="0" borderId="0" xfId="0" applyFont="1" applyAlignment="1">
      <alignment horizontal="right" wrapText="1"/>
    </xf>
    <xf numFmtId="0" fontId="8" fillId="0" borderId="27" xfId="0" applyNumberFormat="1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64" fontId="8" fillId="0" borderId="19" xfId="0" applyNumberFormat="1" applyFont="1" applyFill="1" applyBorder="1" applyAlignment="1" applyProtection="1">
      <protection hidden="1"/>
    </xf>
    <xf numFmtId="164" fontId="8" fillId="0" borderId="23" xfId="0" applyNumberFormat="1" applyFont="1" applyFill="1" applyBorder="1" applyAlignment="1" applyProtection="1">
      <protection hidden="1"/>
    </xf>
    <xf numFmtId="164" fontId="8" fillId="0" borderId="13" xfId="0" applyNumberFormat="1" applyFont="1" applyFill="1" applyBorder="1" applyAlignment="1" applyProtection="1">
      <protection hidden="1"/>
    </xf>
    <xf numFmtId="164" fontId="8" fillId="0" borderId="17" xfId="0" applyNumberFormat="1" applyFont="1" applyFill="1" applyBorder="1" applyAlignment="1" applyProtection="1">
      <protection hidden="1"/>
    </xf>
    <xf numFmtId="164" fontId="6" fillId="0" borderId="13" xfId="0" applyNumberFormat="1" applyFont="1" applyFill="1" applyBorder="1" applyAlignment="1" applyProtection="1">
      <protection hidden="1"/>
    </xf>
    <xf numFmtId="164" fontId="6" fillId="0" borderId="17" xfId="0" applyNumberFormat="1" applyFont="1" applyFill="1" applyBorder="1" applyAlignment="1" applyProtection="1">
      <protection hidden="1"/>
    </xf>
    <xf numFmtId="165" fontId="8" fillId="0" borderId="16" xfId="0" applyNumberFormat="1" applyFont="1" applyFill="1" applyBorder="1" applyAlignment="1" applyProtection="1">
      <protection hidden="1"/>
    </xf>
    <xf numFmtId="167" fontId="8" fillId="0" borderId="18" xfId="0" applyNumberFormat="1" applyFont="1" applyFill="1" applyBorder="1" applyAlignment="1" applyProtection="1">
      <alignment wrapText="1"/>
      <protection hidden="1"/>
    </xf>
    <xf numFmtId="167" fontId="8" fillId="0" borderId="17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7" fontId="8" fillId="0" borderId="24" xfId="0" applyNumberFormat="1" applyFont="1" applyFill="1" applyBorder="1" applyAlignment="1" applyProtection="1">
      <alignment wrapText="1"/>
      <protection hidden="1"/>
    </xf>
    <xf numFmtId="167" fontId="8" fillId="0" borderId="23" xfId="0" applyNumberFormat="1" applyFont="1" applyFill="1" applyBorder="1" applyAlignment="1" applyProtection="1">
      <alignment wrapText="1"/>
      <protection hidden="1"/>
    </xf>
    <xf numFmtId="165" fontId="8" fillId="0" borderId="22" xfId="0" applyNumberFormat="1" applyFont="1" applyFill="1" applyBorder="1" applyAlignment="1" applyProtection="1">
      <protection hidden="1"/>
    </xf>
    <xf numFmtId="165" fontId="6" fillId="0" borderId="16" xfId="0" applyNumberFormat="1" applyFont="1" applyFill="1" applyBorder="1" applyAlignment="1" applyProtection="1">
      <protection hidden="1"/>
    </xf>
    <xf numFmtId="167" fontId="6" fillId="0" borderId="18" xfId="0" applyNumberFormat="1" applyFont="1" applyFill="1" applyBorder="1" applyAlignment="1" applyProtection="1">
      <alignment wrapText="1"/>
      <protection hidden="1"/>
    </xf>
    <xf numFmtId="167" fontId="6" fillId="0" borderId="17" xfId="0" applyNumberFormat="1" applyFont="1" applyFill="1" applyBorder="1" applyAlignment="1" applyProtection="1">
      <alignment wrapText="1"/>
      <protection hidden="1"/>
    </xf>
    <xf numFmtId="167" fontId="6" fillId="0" borderId="12" xfId="0" applyNumberFormat="1" applyFont="1" applyFill="1" applyBorder="1" applyAlignment="1" applyProtection="1">
      <alignment wrapText="1"/>
      <protection hidden="1"/>
    </xf>
    <xf numFmtId="167" fontId="6" fillId="0" borderId="5" xfId="0" applyNumberFormat="1" applyFont="1" applyFill="1" applyBorder="1" applyAlignment="1" applyProtection="1">
      <alignment wrapText="1"/>
      <protection hidden="1"/>
    </xf>
    <xf numFmtId="165" fontId="6" fillId="0" borderId="3" xfId="0" applyNumberFormat="1" applyFont="1" applyFill="1" applyBorder="1" applyAlignment="1" applyProtection="1">
      <protection hidden="1"/>
    </xf>
    <xf numFmtId="164" fontId="6" fillId="0" borderId="11" xfId="0" applyNumberFormat="1" applyFont="1" applyFill="1" applyBorder="1" applyAlignment="1" applyProtection="1">
      <protection hidden="1"/>
    </xf>
    <xf numFmtId="164" fontId="6" fillId="0" borderId="5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0"/>
  <sheetViews>
    <sheetView showGridLines="0" tabSelected="1" zoomScaleNormal="100" workbookViewId="0">
      <selection activeCell="A4" sqref="A4:W4"/>
    </sheetView>
  </sheetViews>
  <sheetFormatPr defaultColWidth="9.140625" defaultRowHeight="12.75" x14ac:dyDescent="0.2"/>
  <cols>
    <col min="1" max="1" width="0.42578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67.85546875" customWidth="1"/>
    <col min="9" max="9" width="12" customWidth="1"/>
    <col min="10" max="10" width="11.5703125" customWidth="1"/>
    <col min="11" max="14" width="0" hidden="1" customWidth="1"/>
    <col min="15" max="15" width="14.85546875" hidden="1" customWidth="1"/>
    <col min="16" max="16" width="16.7109375" customWidth="1"/>
    <col min="17" max="17" width="16.140625" hidden="1" customWidth="1"/>
    <col min="18" max="22" width="0" hidden="1" customWidth="1"/>
    <col min="23" max="23" width="15.140625" customWidth="1"/>
    <col min="24" max="24" width="6.5703125" customWidth="1"/>
    <col min="25" max="256" width="9.140625" customWidth="1"/>
  </cols>
  <sheetData>
    <row r="1" spans="1:29" ht="16.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72" t="s">
        <v>67</v>
      </c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15"/>
      <c r="Y1" s="1"/>
      <c r="Z1" s="1"/>
      <c r="AA1" s="1"/>
      <c r="AB1" s="1"/>
      <c r="AC1" s="1"/>
    </row>
    <row r="2" spans="1:29" ht="63" customHeight="1" x14ac:dyDescent="0.2">
      <c r="A2" s="15"/>
      <c r="B2" s="15"/>
      <c r="C2" s="15"/>
      <c r="D2" s="15"/>
      <c r="E2" s="15"/>
      <c r="F2" s="15"/>
      <c r="G2" s="15"/>
      <c r="H2" s="16"/>
      <c r="I2" s="15"/>
      <c r="J2" s="74" t="s">
        <v>66</v>
      </c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15"/>
      <c r="Y2" s="1"/>
      <c r="Z2" s="1"/>
      <c r="AA2" s="1"/>
      <c r="AB2" s="1"/>
      <c r="AC2" s="1"/>
    </row>
    <row r="3" spans="1:29" ht="16.5" customHeight="1" x14ac:dyDescent="0.2">
      <c r="A3" s="15"/>
      <c r="B3" s="15"/>
      <c r="C3" s="15"/>
      <c r="D3" s="15"/>
      <c r="E3" s="15"/>
      <c r="F3" s="15"/>
      <c r="G3" s="15"/>
      <c r="H3" s="16"/>
      <c r="I3" s="15"/>
      <c r="J3" s="74" t="s">
        <v>72</v>
      </c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15"/>
      <c r="Y3" s="1"/>
      <c r="Z3" s="1"/>
      <c r="AA3" s="1"/>
      <c r="AB3" s="1"/>
      <c r="AC3" s="1"/>
    </row>
    <row r="4" spans="1:29" ht="15" customHeight="1" x14ac:dyDescent="0.2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15"/>
      <c r="Y4" s="1"/>
      <c r="Z4" s="1"/>
      <c r="AA4" s="1"/>
      <c r="AB4" s="1"/>
      <c r="AC4" s="1"/>
    </row>
    <row r="5" spans="1:29" ht="12.75" customHeight="1" x14ac:dyDescent="0.2">
      <c r="A5" s="15"/>
      <c r="B5" s="15"/>
      <c r="C5" s="15"/>
      <c r="D5" s="15"/>
      <c r="E5" s="15"/>
      <c r="F5" s="15"/>
      <c r="G5" s="15"/>
      <c r="H5" s="15"/>
      <c r="I5" s="17"/>
      <c r="J5" s="74" t="s">
        <v>71</v>
      </c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15"/>
      <c r="Y5" s="1"/>
      <c r="Z5" s="1"/>
      <c r="AA5" s="1"/>
      <c r="AB5" s="1"/>
      <c r="AC5" s="1"/>
    </row>
    <row r="6" spans="1:29" ht="46.5" customHeight="1" x14ac:dyDescent="0.2">
      <c r="A6" s="15"/>
      <c r="B6" s="15"/>
      <c r="C6" s="15"/>
      <c r="D6" s="15"/>
      <c r="E6" s="15"/>
      <c r="F6" s="15"/>
      <c r="G6" s="15"/>
      <c r="H6" s="15"/>
      <c r="I6" s="16"/>
      <c r="J6" s="74" t="s">
        <v>68</v>
      </c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15"/>
      <c r="Y6" s="1"/>
      <c r="Z6" s="1"/>
      <c r="AA6" s="1"/>
      <c r="AB6" s="1"/>
      <c r="AC6" s="1"/>
    </row>
    <row r="7" spans="1:29" ht="13.5" customHeight="1" x14ac:dyDescent="0.2">
      <c r="A7" s="15"/>
      <c r="B7" s="15"/>
      <c r="C7" s="15"/>
      <c r="D7" s="15"/>
      <c r="E7" s="15"/>
      <c r="F7" s="15"/>
      <c r="G7" s="15"/>
      <c r="H7" s="15"/>
      <c r="I7" s="16"/>
      <c r="J7" s="76" t="s">
        <v>70</v>
      </c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15"/>
      <c r="Y7" s="1"/>
      <c r="Z7" s="1"/>
      <c r="AA7" s="1"/>
      <c r="AB7" s="1"/>
      <c r="AC7" s="1"/>
    </row>
    <row r="8" spans="1:29" ht="12.75" customHeight="1" x14ac:dyDescent="0.2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15"/>
      <c r="Y8" s="1"/>
      <c r="Z8" s="1"/>
      <c r="AA8" s="1"/>
      <c r="AB8" s="1"/>
      <c r="AC8" s="1"/>
    </row>
    <row r="9" spans="1:29" ht="12.75" customHeight="1" x14ac:dyDescent="0.2">
      <c r="A9" s="103" t="s">
        <v>64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4"/>
      <c r="S9" s="104"/>
      <c r="T9" s="104"/>
      <c r="U9" s="104"/>
      <c r="V9" s="104"/>
      <c r="W9" s="104"/>
      <c r="X9" s="18"/>
      <c r="Y9" s="12"/>
      <c r="Z9" s="12"/>
      <c r="AA9" s="12"/>
      <c r="AB9" s="12"/>
      <c r="AC9" s="12"/>
    </row>
    <row r="10" spans="1:29" ht="12.75" customHeight="1" x14ac:dyDescent="0.2">
      <c r="A10" s="103" t="s">
        <v>63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5"/>
      <c r="S10" s="105"/>
      <c r="T10" s="105"/>
      <c r="U10" s="105"/>
      <c r="V10" s="105"/>
      <c r="W10" s="105"/>
      <c r="X10" s="15"/>
      <c r="Y10" s="1"/>
      <c r="Z10" s="1"/>
      <c r="AA10" s="1"/>
      <c r="AB10" s="1"/>
      <c r="AC10" s="1"/>
    </row>
    <row r="11" spans="1:29" ht="8.25" customHeight="1" x14ac:dyDescent="0.2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15"/>
      <c r="Y11" s="1"/>
      <c r="Z11" s="1"/>
      <c r="AA11" s="1"/>
      <c r="AB11" s="1"/>
      <c r="AC11" s="1"/>
    </row>
    <row r="12" spans="1:29" ht="11.25" customHeight="1" thickBot="1" x14ac:dyDescent="0.25">
      <c r="A12" s="79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19"/>
      <c r="S12" s="19"/>
      <c r="T12" s="19"/>
      <c r="U12" s="19"/>
      <c r="V12" s="19"/>
      <c r="W12" s="20" t="s">
        <v>69</v>
      </c>
      <c r="X12" s="15"/>
      <c r="Y12" s="1"/>
      <c r="Z12" s="1"/>
      <c r="AA12" s="1"/>
      <c r="AB12" s="1"/>
      <c r="AC12" s="1"/>
    </row>
    <row r="13" spans="1:29" ht="32.25" customHeight="1" thickBot="1" x14ac:dyDescent="0.25">
      <c r="A13" s="21"/>
      <c r="B13" s="78" t="s">
        <v>62</v>
      </c>
      <c r="C13" s="78"/>
      <c r="D13" s="78"/>
      <c r="E13" s="78"/>
      <c r="F13" s="78"/>
      <c r="G13" s="78"/>
      <c r="H13" s="78"/>
      <c r="I13" s="22" t="s">
        <v>61</v>
      </c>
      <c r="J13" s="22" t="s">
        <v>60</v>
      </c>
      <c r="K13" s="23" t="s">
        <v>59</v>
      </c>
      <c r="L13" s="23" t="s">
        <v>58</v>
      </c>
      <c r="M13" s="23" t="s">
        <v>57</v>
      </c>
      <c r="N13" s="24" t="s">
        <v>56</v>
      </c>
      <c r="O13" s="25" t="s">
        <v>55</v>
      </c>
      <c r="P13" s="26" t="s">
        <v>55</v>
      </c>
      <c r="Q13" s="27" t="s">
        <v>54</v>
      </c>
      <c r="R13" s="24" t="s">
        <v>53</v>
      </c>
      <c r="S13" s="28" t="s">
        <v>52</v>
      </c>
      <c r="T13" s="28" t="s">
        <v>51</v>
      </c>
      <c r="U13" s="28" t="s">
        <v>50</v>
      </c>
      <c r="V13" s="29" t="s">
        <v>49</v>
      </c>
      <c r="W13" s="30" t="s">
        <v>54</v>
      </c>
      <c r="X13" s="15"/>
      <c r="Y13" s="1"/>
      <c r="Z13" s="1"/>
      <c r="AA13" s="1"/>
      <c r="AB13" s="1"/>
      <c r="AC13" s="1"/>
    </row>
    <row r="14" spans="1:29" s="14" customFormat="1" ht="12.75" customHeight="1" x14ac:dyDescent="0.2">
      <c r="A14" s="31"/>
      <c r="B14" s="92" t="s">
        <v>48</v>
      </c>
      <c r="C14" s="92"/>
      <c r="D14" s="92"/>
      <c r="E14" s="92"/>
      <c r="F14" s="92"/>
      <c r="G14" s="92"/>
      <c r="H14" s="93"/>
      <c r="I14" s="32">
        <v>1</v>
      </c>
      <c r="J14" s="32">
        <v>0</v>
      </c>
      <c r="K14" s="94"/>
      <c r="L14" s="94"/>
      <c r="M14" s="94"/>
      <c r="N14" s="33">
        <v>224386056.05000001</v>
      </c>
      <c r="O14" s="34">
        <v>85619652.049999997</v>
      </c>
      <c r="P14" s="35">
        <f>SUM(O14/1000)</f>
        <v>85619.652050000004</v>
      </c>
      <c r="Q14" s="33">
        <v>144455951.13999999</v>
      </c>
      <c r="R14" s="80"/>
      <c r="S14" s="80"/>
      <c r="T14" s="80"/>
      <c r="U14" s="80"/>
      <c r="V14" s="81"/>
      <c r="W14" s="36">
        <f>SUM(Q14/1000)</f>
        <v>144455.95113999999</v>
      </c>
      <c r="X14" s="37"/>
      <c r="Y14" s="13"/>
      <c r="Z14" s="13"/>
      <c r="AA14" s="13"/>
      <c r="AB14" s="13"/>
      <c r="AC14" s="13"/>
    </row>
    <row r="15" spans="1:29" ht="21.75" customHeight="1" x14ac:dyDescent="0.2">
      <c r="A15" s="38"/>
      <c r="B15" s="96" t="s">
        <v>47</v>
      </c>
      <c r="C15" s="96"/>
      <c r="D15" s="96"/>
      <c r="E15" s="96"/>
      <c r="F15" s="96"/>
      <c r="G15" s="96"/>
      <c r="H15" s="97"/>
      <c r="I15" s="39">
        <v>1</v>
      </c>
      <c r="J15" s="39">
        <v>2</v>
      </c>
      <c r="K15" s="95"/>
      <c r="L15" s="95"/>
      <c r="M15" s="95"/>
      <c r="N15" s="40">
        <v>4563195</v>
      </c>
      <c r="O15" s="41">
        <v>4468795</v>
      </c>
      <c r="P15" s="42">
        <f t="shared" ref="P15:P62" si="0">SUM(O15/1000)</f>
        <v>4468.7950000000001</v>
      </c>
      <c r="Q15" s="40">
        <v>4472567</v>
      </c>
      <c r="R15" s="84"/>
      <c r="S15" s="84"/>
      <c r="T15" s="84"/>
      <c r="U15" s="84"/>
      <c r="V15" s="85"/>
      <c r="W15" s="43">
        <f t="shared" ref="W15:W62" si="1">SUM(Q15/1000)</f>
        <v>4472.567</v>
      </c>
      <c r="X15" s="15"/>
      <c r="Y15" s="1"/>
      <c r="Z15" s="1"/>
      <c r="AA15" s="1"/>
      <c r="AB15" s="1"/>
      <c r="AC15" s="1"/>
    </row>
    <row r="16" spans="1:29" ht="32.25" customHeight="1" x14ac:dyDescent="0.2">
      <c r="A16" s="38"/>
      <c r="B16" s="96" t="s">
        <v>46</v>
      </c>
      <c r="C16" s="96"/>
      <c r="D16" s="96"/>
      <c r="E16" s="96"/>
      <c r="F16" s="96"/>
      <c r="G16" s="96"/>
      <c r="H16" s="97"/>
      <c r="I16" s="39">
        <v>1</v>
      </c>
      <c r="J16" s="39">
        <v>3</v>
      </c>
      <c r="K16" s="95"/>
      <c r="L16" s="95"/>
      <c r="M16" s="95"/>
      <c r="N16" s="40">
        <v>4221416</v>
      </c>
      <c r="O16" s="41">
        <v>4143389</v>
      </c>
      <c r="P16" s="42">
        <f t="shared" si="0"/>
        <v>4143.3890000000001</v>
      </c>
      <c r="Q16" s="40">
        <v>4146750</v>
      </c>
      <c r="R16" s="84"/>
      <c r="S16" s="84"/>
      <c r="T16" s="84"/>
      <c r="U16" s="84"/>
      <c r="V16" s="85"/>
      <c r="W16" s="43">
        <f t="shared" si="1"/>
        <v>4146.75</v>
      </c>
      <c r="X16" s="15"/>
      <c r="Y16" s="1"/>
      <c r="Z16" s="1"/>
      <c r="AA16" s="1"/>
      <c r="AB16" s="1"/>
      <c r="AC16" s="1"/>
    </row>
    <row r="17" spans="1:29" ht="32.25" customHeight="1" x14ac:dyDescent="0.2">
      <c r="A17" s="38"/>
      <c r="B17" s="96" t="s">
        <v>45</v>
      </c>
      <c r="C17" s="96"/>
      <c r="D17" s="96"/>
      <c r="E17" s="96"/>
      <c r="F17" s="96"/>
      <c r="G17" s="96"/>
      <c r="H17" s="97"/>
      <c r="I17" s="39">
        <v>1</v>
      </c>
      <c r="J17" s="39">
        <v>4</v>
      </c>
      <c r="K17" s="95"/>
      <c r="L17" s="95"/>
      <c r="M17" s="95"/>
      <c r="N17" s="40">
        <v>70826248.829999998</v>
      </c>
      <c r="O17" s="41">
        <v>19097031.050000001</v>
      </c>
      <c r="P17" s="42">
        <f t="shared" si="0"/>
        <v>19097.031050000001</v>
      </c>
      <c r="Q17" s="40">
        <v>35897231</v>
      </c>
      <c r="R17" s="84"/>
      <c r="S17" s="84"/>
      <c r="T17" s="84"/>
      <c r="U17" s="84"/>
      <c r="V17" s="85"/>
      <c r="W17" s="43">
        <f t="shared" si="1"/>
        <v>35897.231</v>
      </c>
      <c r="X17" s="15"/>
      <c r="Y17" s="1"/>
      <c r="Z17" s="1"/>
      <c r="AA17" s="1"/>
      <c r="AB17" s="1"/>
      <c r="AC17" s="1"/>
    </row>
    <row r="18" spans="1:29" ht="12.75" customHeight="1" x14ac:dyDescent="0.2">
      <c r="A18" s="38"/>
      <c r="B18" s="96" t="s">
        <v>44</v>
      </c>
      <c r="C18" s="96"/>
      <c r="D18" s="96"/>
      <c r="E18" s="96"/>
      <c r="F18" s="96"/>
      <c r="G18" s="96"/>
      <c r="H18" s="97"/>
      <c r="I18" s="39">
        <v>1</v>
      </c>
      <c r="J18" s="39">
        <v>5</v>
      </c>
      <c r="K18" s="95"/>
      <c r="L18" s="95"/>
      <c r="M18" s="95"/>
      <c r="N18" s="40">
        <v>1900</v>
      </c>
      <c r="O18" s="41">
        <v>108400</v>
      </c>
      <c r="P18" s="42">
        <f t="shared" si="0"/>
        <v>108.4</v>
      </c>
      <c r="Q18" s="40">
        <v>1900</v>
      </c>
      <c r="R18" s="84"/>
      <c r="S18" s="84"/>
      <c r="T18" s="84"/>
      <c r="U18" s="84"/>
      <c r="V18" s="85"/>
      <c r="W18" s="43">
        <f t="shared" si="1"/>
        <v>1.9</v>
      </c>
      <c r="X18" s="15"/>
      <c r="Y18" s="1"/>
      <c r="Z18" s="1"/>
      <c r="AA18" s="1"/>
      <c r="AB18" s="1"/>
      <c r="AC18" s="1"/>
    </row>
    <row r="19" spans="1:29" ht="21.75" customHeight="1" x14ac:dyDescent="0.2">
      <c r="A19" s="38"/>
      <c r="B19" s="96" t="s">
        <v>43</v>
      </c>
      <c r="C19" s="96"/>
      <c r="D19" s="96"/>
      <c r="E19" s="96"/>
      <c r="F19" s="96"/>
      <c r="G19" s="96"/>
      <c r="H19" s="97"/>
      <c r="I19" s="39">
        <v>1</v>
      </c>
      <c r="J19" s="39">
        <v>6</v>
      </c>
      <c r="K19" s="95"/>
      <c r="L19" s="95"/>
      <c r="M19" s="95"/>
      <c r="N19" s="40">
        <v>21386738</v>
      </c>
      <c r="O19" s="41">
        <v>11096238</v>
      </c>
      <c r="P19" s="42">
        <v>11096.3</v>
      </c>
      <c r="Q19" s="40">
        <v>18055138</v>
      </c>
      <c r="R19" s="84"/>
      <c r="S19" s="84"/>
      <c r="T19" s="84"/>
      <c r="U19" s="84"/>
      <c r="V19" s="85"/>
      <c r="W19" s="43">
        <f t="shared" si="1"/>
        <v>18055.137999999999</v>
      </c>
      <c r="X19" s="15"/>
      <c r="Y19" s="1"/>
      <c r="Z19" s="1"/>
      <c r="AA19" s="1"/>
      <c r="AB19" s="1"/>
      <c r="AC19" s="1"/>
    </row>
    <row r="20" spans="1:29" ht="12.75" customHeight="1" x14ac:dyDescent="0.2">
      <c r="A20" s="38"/>
      <c r="B20" s="96" t="s">
        <v>42</v>
      </c>
      <c r="C20" s="96"/>
      <c r="D20" s="96"/>
      <c r="E20" s="96"/>
      <c r="F20" s="96"/>
      <c r="G20" s="96"/>
      <c r="H20" s="97"/>
      <c r="I20" s="39">
        <v>1</v>
      </c>
      <c r="J20" s="39">
        <v>11</v>
      </c>
      <c r="K20" s="95"/>
      <c r="L20" s="95"/>
      <c r="M20" s="95"/>
      <c r="N20" s="40">
        <v>200000</v>
      </c>
      <c r="O20" s="41">
        <v>50000</v>
      </c>
      <c r="P20" s="42">
        <f t="shared" si="0"/>
        <v>50</v>
      </c>
      <c r="Q20" s="40">
        <v>50000</v>
      </c>
      <c r="R20" s="84"/>
      <c r="S20" s="84"/>
      <c r="T20" s="84"/>
      <c r="U20" s="84"/>
      <c r="V20" s="85"/>
      <c r="W20" s="43">
        <f t="shared" si="1"/>
        <v>50</v>
      </c>
      <c r="X20" s="15"/>
      <c r="Y20" s="1"/>
      <c r="Z20" s="1"/>
      <c r="AA20" s="1"/>
      <c r="AB20" s="1"/>
      <c r="AC20" s="1"/>
    </row>
    <row r="21" spans="1:29" ht="12.75" customHeight="1" x14ac:dyDescent="0.2">
      <c r="A21" s="38"/>
      <c r="B21" s="96" t="s">
        <v>41</v>
      </c>
      <c r="C21" s="96"/>
      <c r="D21" s="96"/>
      <c r="E21" s="96"/>
      <c r="F21" s="96"/>
      <c r="G21" s="96"/>
      <c r="H21" s="97"/>
      <c r="I21" s="39">
        <v>1</v>
      </c>
      <c r="J21" s="39">
        <v>13</v>
      </c>
      <c r="K21" s="95"/>
      <c r="L21" s="95"/>
      <c r="M21" s="95"/>
      <c r="N21" s="40">
        <v>123186558.22</v>
      </c>
      <c r="O21" s="41">
        <v>46655799</v>
      </c>
      <c r="P21" s="42">
        <f t="shared" si="0"/>
        <v>46655.798999999999</v>
      </c>
      <c r="Q21" s="40">
        <v>81832365.140000001</v>
      </c>
      <c r="R21" s="84"/>
      <c r="S21" s="84"/>
      <c r="T21" s="84"/>
      <c r="U21" s="84"/>
      <c r="V21" s="85"/>
      <c r="W21" s="43">
        <f t="shared" si="1"/>
        <v>81832.365139999994</v>
      </c>
      <c r="X21" s="15"/>
      <c r="Y21" s="1"/>
      <c r="Z21" s="1"/>
      <c r="AA21" s="1"/>
      <c r="AB21" s="1"/>
      <c r="AC21" s="1"/>
    </row>
    <row r="22" spans="1:29" s="14" customFormat="1" ht="12.75" customHeight="1" x14ac:dyDescent="0.2">
      <c r="A22" s="31"/>
      <c r="B22" s="87" t="s">
        <v>40</v>
      </c>
      <c r="C22" s="87"/>
      <c r="D22" s="87"/>
      <c r="E22" s="87"/>
      <c r="F22" s="87"/>
      <c r="G22" s="87"/>
      <c r="H22" s="88"/>
      <c r="I22" s="44">
        <v>2</v>
      </c>
      <c r="J22" s="44">
        <v>0</v>
      </c>
      <c r="K22" s="86"/>
      <c r="L22" s="86"/>
      <c r="M22" s="86"/>
      <c r="N22" s="45">
        <v>4077200</v>
      </c>
      <c r="O22" s="46">
        <v>4380600</v>
      </c>
      <c r="P22" s="47">
        <f t="shared" si="0"/>
        <v>4380.6000000000004</v>
      </c>
      <c r="Q22" s="45">
        <v>4530500</v>
      </c>
      <c r="R22" s="82"/>
      <c r="S22" s="82"/>
      <c r="T22" s="82"/>
      <c r="U22" s="82"/>
      <c r="V22" s="83"/>
      <c r="W22" s="48">
        <f t="shared" si="1"/>
        <v>4530.5</v>
      </c>
      <c r="X22" s="37"/>
      <c r="Y22" s="13"/>
      <c r="Z22" s="13"/>
      <c r="AA22" s="13"/>
      <c r="AB22" s="13"/>
      <c r="AC22" s="13"/>
    </row>
    <row r="23" spans="1:29" ht="12.75" customHeight="1" x14ac:dyDescent="0.2">
      <c r="A23" s="38"/>
      <c r="B23" s="96" t="s">
        <v>39</v>
      </c>
      <c r="C23" s="96"/>
      <c r="D23" s="96"/>
      <c r="E23" s="96"/>
      <c r="F23" s="96"/>
      <c r="G23" s="96"/>
      <c r="H23" s="97"/>
      <c r="I23" s="39">
        <v>2</v>
      </c>
      <c r="J23" s="39">
        <v>3</v>
      </c>
      <c r="K23" s="95"/>
      <c r="L23" s="95"/>
      <c r="M23" s="95"/>
      <c r="N23" s="40">
        <v>3749200</v>
      </c>
      <c r="O23" s="41">
        <v>4080600</v>
      </c>
      <c r="P23" s="42">
        <f t="shared" si="0"/>
        <v>4080.6</v>
      </c>
      <c r="Q23" s="40">
        <v>4230500</v>
      </c>
      <c r="R23" s="84"/>
      <c r="S23" s="84"/>
      <c r="T23" s="84"/>
      <c r="U23" s="84"/>
      <c r="V23" s="85"/>
      <c r="W23" s="43">
        <f t="shared" si="1"/>
        <v>4230.5</v>
      </c>
      <c r="X23" s="15"/>
      <c r="Y23" s="1"/>
      <c r="Z23" s="1"/>
      <c r="AA23" s="1"/>
      <c r="AB23" s="1"/>
      <c r="AC23" s="1"/>
    </row>
    <row r="24" spans="1:29" ht="12.75" customHeight="1" x14ac:dyDescent="0.2">
      <c r="A24" s="38"/>
      <c r="B24" s="96" t="s">
        <v>38</v>
      </c>
      <c r="C24" s="96"/>
      <c r="D24" s="96"/>
      <c r="E24" s="96"/>
      <c r="F24" s="96"/>
      <c r="G24" s="96"/>
      <c r="H24" s="97"/>
      <c r="I24" s="39">
        <v>2</v>
      </c>
      <c r="J24" s="39">
        <v>4</v>
      </c>
      <c r="K24" s="95"/>
      <c r="L24" s="95"/>
      <c r="M24" s="95"/>
      <c r="N24" s="40">
        <v>328000</v>
      </c>
      <c r="O24" s="41">
        <v>300000</v>
      </c>
      <c r="P24" s="42">
        <f t="shared" si="0"/>
        <v>300</v>
      </c>
      <c r="Q24" s="40">
        <v>300000</v>
      </c>
      <c r="R24" s="84"/>
      <c r="S24" s="84"/>
      <c r="T24" s="84"/>
      <c r="U24" s="84"/>
      <c r="V24" s="85"/>
      <c r="W24" s="43">
        <f t="shared" si="1"/>
        <v>300</v>
      </c>
      <c r="X24" s="15"/>
      <c r="Y24" s="1"/>
      <c r="Z24" s="1"/>
      <c r="AA24" s="1"/>
      <c r="AB24" s="1"/>
      <c r="AC24" s="1"/>
    </row>
    <row r="25" spans="1:29" s="14" customFormat="1" ht="12.75" customHeight="1" x14ac:dyDescent="0.2">
      <c r="A25" s="31"/>
      <c r="B25" s="87" t="s">
        <v>37</v>
      </c>
      <c r="C25" s="87"/>
      <c r="D25" s="87"/>
      <c r="E25" s="87"/>
      <c r="F25" s="87"/>
      <c r="G25" s="87"/>
      <c r="H25" s="88"/>
      <c r="I25" s="44">
        <v>3</v>
      </c>
      <c r="J25" s="44">
        <v>0</v>
      </c>
      <c r="K25" s="86"/>
      <c r="L25" s="86"/>
      <c r="M25" s="86"/>
      <c r="N25" s="45">
        <v>15374200</v>
      </c>
      <c r="O25" s="46">
        <v>4915000</v>
      </c>
      <c r="P25" s="47">
        <f t="shared" si="0"/>
        <v>4915</v>
      </c>
      <c r="Q25" s="45">
        <v>7915000</v>
      </c>
      <c r="R25" s="82"/>
      <c r="S25" s="82"/>
      <c r="T25" s="82"/>
      <c r="U25" s="82"/>
      <c r="V25" s="83"/>
      <c r="W25" s="48">
        <f t="shared" si="1"/>
        <v>7915</v>
      </c>
      <c r="X25" s="37"/>
      <c r="Y25" s="13"/>
      <c r="Z25" s="13"/>
      <c r="AA25" s="13"/>
      <c r="AB25" s="13"/>
      <c r="AC25" s="13"/>
    </row>
    <row r="26" spans="1:29" ht="21.75" customHeight="1" x14ac:dyDescent="0.2">
      <c r="A26" s="38"/>
      <c r="B26" s="96" t="s">
        <v>36</v>
      </c>
      <c r="C26" s="96"/>
      <c r="D26" s="96"/>
      <c r="E26" s="96"/>
      <c r="F26" s="96"/>
      <c r="G26" s="96"/>
      <c r="H26" s="97"/>
      <c r="I26" s="39">
        <v>3</v>
      </c>
      <c r="J26" s="39">
        <v>10</v>
      </c>
      <c r="K26" s="95"/>
      <c r="L26" s="95"/>
      <c r="M26" s="95"/>
      <c r="N26" s="40">
        <v>15374200</v>
      </c>
      <c r="O26" s="41">
        <v>4915000</v>
      </c>
      <c r="P26" s="42">
        <f t="shared" si="0"/>
        <v>4915</v>
      </c>
      <c r="Q26" s="40">
        <v>7915000</v>
      </c>
      <c r="R26" s="84"/>
      <c r="S26" s="84"/>
      <c r="T26" s="84"/>
      <c r="U26" s="84"/>
      <c r="V26" s="85"/>
      <c r="W26" s="43">
        <f t="shared" si="1"/>
        <v>7915</v>
      </c>
      <c r="X26" s="15"/>
      <c r="Y26" s="1"/>
      <c r="Z26" s="1"/>
      <c r="AA26" s="1"/>
      <c r="AB26" s="1"/>
      <c r="AC26" s="1"/>
    </row>
    <row r="27" spans="1:29" s="14" customFormat="1" ht="12.75" customHeight="1" x14ac:dyDescent="0.2">
      <c r="A27" s="31"/>
      <c r="B27" s="87" t="s">
        <v>35</v>
      </c>
      <c r="C27" s="87"/>
      <c r="D27" s="87"/>
      <c r="E27" s="87"/>
      <c r="F27" s="87"/>
      <c r="G27" s="87"/>
      <c r="H27" s="88"/>
      <c r="I27" s="44">
        <v>4</v>
      </c>
      <c r="J27" s="44">
        <v>0</v>
      </c>
      <c r="K27" s="86"/>
      <c r="L27" s="86"/>
      <c r="M27" s="86"/>
      <c r="N27" s="45">
        <v>204358410.09</v>
      </c>
      <c r="O27" s="46">
        <v>111973336.38</v>
      </c>
      <c r="P27" s="47">
        <f t="shared" si="0"/>
        <v>111973.33637999999</v>
      </c>
      <c r="Q27" s="45">
        <v>198547410.53</v>
      </c>
      <c r="R27" s="82"/>
      <c r="S27" s="82"/>
      <c r="T27" s="82"/>
      <c r="U27" s="82"/>
      <c r="V27" s="83"/>
      <c r="W27" s="48">
        <f t="shared" si="1"/>
        <v>198547.41052999999</v>
      </c>
      <c r="X27" s="37"/>
      <c r="Y27" s="13"/>
      <c r="Z27" s="13"/>
      <c r="AA27" s="13"/>
      <c r="AB27" s="13"/>
      <c r="AC27" s="13"/>
    </row>
    <row r="28" spans="1:29" ht="12.75" customHeight="1" x14ac:dyDescent="0.2">
      <c r="A28" s="38"/>
      <c r="B28" s="96" t="s">
        <v>34</v>
      </c>
      <c r="C28" s="96"/>
      <c r="D28" s="96"/>
      <c r="E28" s="96"/>
      <c r="F28" s="96"/>
      <c r="G28" s="96"/>
      <c r="H28" s="97"/>
      <c r="I28" s="39">
        <v>4</v>
      </c>
      <c r="J28" s="39">
        <v>6</v>
      </c>
      <c r="K28" s="95"/>
      <c r="L28" s="95"/>
      <c r="M28" s="95"/>
      <c r="N28" s="40">
        <v>53763441</v>
      </c>
      <c r="O28" s="41">
        <v>51114517</v>
      </c>
      <c r="P28" s="42">
        <f t="shared" si="0"/>
        <v>51114.517</v>
      </c>
      <c r="Q28" s="40">
        <v>106797420</v>
      </c>
      <c r="R28" s="84"/>
      <c r="S28" s="84"/>
      <c r="T28" s="84"/>
      <c r="U28" s="84"/>
      <c r="V28" s="85"/>
      <c r="W28" s="43">
        <f t="shared" si="1"/>
        <v>106797.42</v>
      </c>
      <c r="X28" s="15"/>
      <c r="Y28" s="1"/>
      <c r="Z28" s="1"/>
      <c r="AA28" s="1"/>
      <c r="AB28" s="1"/>
      <c r="AC28" s="1"/>
    </row>
    <row r="29" spans="1:29" ht="12.75" customHeight="1" x14ac:dyDescent="0.2">
      <c r="A29" s="38"/>
      <c r="B29" s="96" t="s">
        <v>33</v>
      </c>
      <c r="C29" s="96"/>
      <c r="D29" s="96"/>
      <c r="E29" s="96"/>
      <c r="F29" s="96"/>
      <c r="G29" s="96"/>
      <c r="H29" s="97"/>
      <c r="I29" s="39">
        <v>4</v>
      </c>
      <c r="J29" s="39">
        <v>9</v>
      </c>
      <c r="K29" s="95"/>
      <c r="L29" s="95"/>
      <c r="M29" s="95"/>
      <c r="N29" s="40">
        <v>150244969.09</v>
      </c>
      <c r="O29" s="41">
        <v>60458819.380000003</v>
      </c>
      <c r="P29" s="42">
        <f t="shared" si="0"/>
        <v>60458.819380000001</v>
      </c>
      <c r="Q29" s="40">
        <v>91049990.530000001</v>
      </c>
      <c r="R29" s="84"/>
      <c r="S29" s="84"/>
      <c r="T29" s="84"/>
      <c r="U29" s="84"/>
      <c r="V29" s="85"/>
      <c r="W29" s="43">
        <f t="shared" si="1"/>
        <v>91049.990529999995</v>
      </c>
      <c r="X29" s="15"/>
      <c r="Y29" s="1"/>
      <c r="Z29" s="1"/>
      <c r="AA29" s="1"/>
      <c r="AB29" s="1"/>
      <c r="AC29" s="1"/>
    </row>
    <row r="30" spans="1:29" ht="12.75" customHeight="1" x14ac:dyDescent="0.2">
      <c r="A30" s="38"/>
      <c r="B30" s="96" t="s">
        <v>32</v>
      </c>
      <c r="C30" s="96"/>
      <c r="D30" s="96"/>
      <c r="E30" s="96"/>
      <c r="F30" s="96"/>
      <c r="G30" s="96"/>
      <c r="H30" s="97"/>
      <c r="I30" s="39">
        <v>4</v>
      </c>
      <c r="J30" s="39">
        <v>12</v>
      </c>
      <c r="K30" s="95"/>
      <c r="L30" s="95"/>
      <c r="M30" s="95"/>
      <c r="N30" s="40">
        <v>350000</v>
      </c>
      <c r="O30" s="41">
        <v>400000</v>
      </c>
      <c r="P30" s="42">
        <f t="shared" si="0"/>
        <v>400</v>
      </c>
      <c r="Q30" s="40">
        <v>700000</v>
      </c>
      <c r="R30" s="84"/>
      <c r="S30" s="84"/>
      <c r="T30" s="84"/>
      <c r="U30" s="84"/>
      <c r="V30" s="85"/>
      <c r="W30" s="43">
        <f t="shared" si="1"/>
        <v>700</v>
      </c>
      <c r="X30" s="15"/>
      <c r="Y30" s="1"/>
      <c r="Z30" s="1"/>
      <c r="AA30" s="1"/>
      <c r="AB30" s="1"/>
      <c r="AC30" s="1"/>
    </row>
    <row r="31" spans="1:29" s="14" customFormat="1" ht="12.75" customHeight="1" x14ac:dyDescent="0.2">
      <c r="A31" s="31"/>
      <c r="B31" s="87" t="s">
        <v>31</v>
      </c>
      <c r="C31" s="87"/>
      <c r="D31" s="87"/>
      <c r="E31" s="87"/>
      <c r="F31" s="87"/>
      <c r="G31" s="87"/>
      <c r="H31" s="88"/>
      <c r="I31" s="44">
        <v>5</v>
      </c>
      <c r="J31" s="44">
        <v>0</v>
      </c>
      <c r="K31" s="86"/>
      <c r="L31" s="86"/>
      <c r="M31" s="86"/>
      <c r="N31" s="45">
        <v>249243354.78</v>
      </c>
      <c r="O31" s="46">
        <v>618020583.85000002</v>
      </c>
      <c r="P31" s="47">
        <f t="shared" si="0"/>
        <v>618020.58385000005</v>
      </c>
      <c r="Q31" s="45">
        <v>265270358.33000001</v>
      </c>
      <c r="R31" s="82"/>
      <c r="S31" s="82"/>
      <c r="T31" s="82"/>
      <c r="U31" s="82"/>
      <c r="V31" s="83"/>
      <c r="W31" s="48">
        <v>265270.3</v>
      </c>
      <c r="X31" s="37"/>
      <c r="Y31" s="13"/>
      <c r="Z31" s="13"/>
      <c r="AA31" s="13"/>
      <c r="AB31" s="13"/>
      <c r="AC31" s="13"/>
    </row>
    <row r="32" spans="1:29" ht="12.75" customHeight="1" x14ac:dyDescent="0.2">
      <c r="A32" s="38"/>
      <c r="B32" s="96" t="s">
        <v>30</v>
      </c>
      <c r="C32" s="96"/>
      <c r="D32" s="96"/>
      <c r="E32" s="96"/>
      <c r="F32" s="96"/>
      <c r="G32" s="96"/>
      <c r="H32" s="97"/>
      <c r="I32" s="39">
        <v>5</v>
      </c>
      <c r="J32" s="39">
        <v>1</v>
      </c>
      <c r="K32" s="95"/>
      <c r="L32" s="95"/>
      <c r="M32" s="95"/>
      <c r="N32" s="40">
        <v>69084779.219999999</v>
      </c>
      <c r="O32" s="41">
        <v>441429485.27999997</v>
      </c>
      <c r="P32" s="42">
        <f t="shared" si="0"/>
        <v>441429.48527999996</v>
      </c>
      <c r="Q32" s="40">
        <v>3178933</v>
      </c>
      <c r="R32" s="84"/>
      <c r="S32" s="84"/>
      <c r="T32" s="84"/>
      <c r="U32" s="84"/>
      <c r="V32" s="85"/>
      <c r="W32" s="43">
        <f t="shared" si="1"/>
        <v>3178.933</v>
      </c>
      <c r="X32" s="15"/>
      <c r="Y32" s="1"/>
      <c r="Z32" s="1"/>
      <c r="AA32" s="1"/>
      <c r="AB32" s="1"/>
      <c r="AC32" s="1"/>
    </row>
    <row r="33" spans="1:29" ht="12.75" customHeight="1" x14ac:dyDescent="0.2">
      <c r="A33" s="38"/>
      <c r="B33" s="96" t="s">
        <v>29</v>
      </c>
      <c r="C33" s="96"/>
      <c r="D33" s="96"/>
      <c r="E33" s="96"/>
      <c r="F33" s="96"/>
      <c r="G33" s="96"/>
      <c r="H33" s="97"/>
      <c r="I33" s="39">
        <v>5</v>
      </c>
      <c r="J33" s="39">
        <v>2</v>
      </c>
      <c r="K33" s="95"/>
      <c r="L33" s="95"/>
      <c r="M33" s="95"/>
      <c r="N33" s="40">
        <v>94355033.719999999</v>
      </c>
      <c r="O33" s="41">
        <v>152095451</v>
      </c>
      <c r="P33" s="42">
        <f t="shared" si="0"/>
        <v>152095.451</v>
      </c>
      <c r="Q33" s="40">
        <v>237731719</v>
      </c>
      <c r="R33" s="84"/>
      <c r="S33" s="84"/>
      <c r="T33" s="84"/>
      <c r="U33" s="84"/>
      <c r="V33" s="85"/>
      <c r="W33" s="43">
        <f t="shared" si="1"/>
        <v>237731.71900000001</v>
      </c>
      <c r="X33" s="15"/>
      <c r="Y33" s="1"/>
      <c r="Z33" s="1"/>
      <c r="AA33" s="1"/>
      <c r="AB33" s="1"/>
      <c r="AC33" s="1"/>
    </row>
    <row r="34" spans="1:29" ht="12.75" customHeight="1" x14ac:dyDescent="0.2">
      <c r="A34" s="38"/>
      <c r="B34" s="96" t="s">
        <v>28</v>
      </c>
      <c r="C34" s="96"/>
      <c r="D34" s="96"/>
      <c r="E34" s="96"/>
      <c r="F34" s="96"/>
      <c r="G34" s="96"/>
      <c r="H34" s="97"/>
      <c r="I34" s="39">
        <v>5</v>
      </c>
      <c r="J34" s="39">
        <v>3</v>
      </c>
      <c r="K34" s="95"/>
      <c r="L34" s="95"/>
      <c r="M34" s="95"/>
      <c r="N34" s="40">
        <v>73624649.829999998</v>
      </c>
      <c r="O34" s="41">
        <v>16481324</v>
      </c>
      <c r="P34" s="42">
        <f t="shared" si="0"/>
        <v>16481.324000000001</v>
      </c>
      <c r="Q34" s="40">
        <v>17324624</v>
      </c>
      <c r="R34" s="84"/>
      <c r="S34" s="84"/>
      <c r="T34" s="84"/>
      <c r="U34" s="84"/>
      <c r="V34" s="85"/>
      <c r="W34" s="43">
        <f t="shared" si="1"/>
        <v>17324.624</v>
      </c>
      <c r="X34" s="15"/>
      <c r="Y34" s="1"/>
      <c r="Z34" s="1"/>
      <c r="AA34" s="1"/>
      <c r="AB34" s="1"/>
      <c r="AC34" s="1"/>
    </row>
    <row r="35" spans="1:29" ht="12.75" customHeight="1" x14ac:dyDescent="0.2">
      <c r="A35" s="38"/>
      <c r="B35" s="96" t="s">
        <v>27</v>
      </c>
      <c r="C35" s="96"/>
      <c r="D35" s="96"/>
      <c r="E35" s="96"/>
      <c r="F35" s="96"/>
      <c r="G35" s="96"/>
      <c r="H35" s="97"/>
      <c r="I35" s="39">
        <v>5</v>
      </c>
      <c r="J35" s="39">
        <v>5</v>
      </c>
      <c r="K35" s="95"/>
      <c r="L35" s="95"/>
      <c r="M35" s="95"/>
      <c r="N35" s="40">
        <v>12178892.01</v>
      </c>
      <c r="O35" s="41">
        <v>8014323.5700000003</v>
      </c>
      <c r="P35" s="42">
        <f t="shared" si="0"/>
        <v>8014.3235700000005</v>
      </c>
      <c r="Q35" s="40">
        <v>7035082.3300000001</v>
      </c>
      <c r="R35" s="84"/>
      <c r="S35" s="84"/>
      <c r="T35" s="84"/>
      <c r="U35" s="84"/>
      <c r="V35" s="85"/>
      <c r="W35" s="43">
        <f t="shared" si="1"/>
        <v>7035.0823300000002</v>
      </c>
      <c r="X35" s="15"/>
      <c r="Y35" s="1"/>
      <c r="Z35" s="1"/>
      <c r="AA35" s="1"/>
      <c r="AB35" s="1"/>
      <c r="AC35" s="1"/>
    </row>
    <row r="36" spans="1:29" s="14" customFormat="1" ht="12.75" customHeight="1" x14ac:dyDescent="0.2">
      <c r="A36" s="31"/>
      <c r="B36" s="87" t="s">
        <v>26</v>
      </c>
      <c r="C36" s="87"/>
      <c r="D36" s="87"/>
      <c r="E36" s="87"/>
      <c r="F36" s="87"/>
      <c r="G36" s="87"/>
      <c r="H36" s="88"/>
      <c r="I36" s="44">
        <v>6</v>
      </c>
      <c r="J36" s="44">
        <v>0</v>
      </c>
      <c r="K36" s="86"/>
      <c r="L36" s="86"/>
      <c r="M36" s="86"/>
      <c r="N36" s="45">
        <v>19736025</v>
      </c>
      <c r="O36" s="46">
        <v>3833400</v>
      </c>
      <c r="P36" s="47">
        <f t="shared" si="0"/>
        <v>3833.4</v>
      </c>
      <c r="Q36" s="45">
        <v>3833400</v>
      </c>
      <c r="R36" s="82"/>
      <c r="S36" s="82"/>
      <c r="T36" s="82"/>
      <c r="U36" s="82"/>
      <c r="V36" s="83"/>
      <c r="W36" s="48">
        <f t="shared" si="1"/>
        <v>3833.4</v>
      </c>
      <c r="X36" s="37"/>
      <c r="Y36" s="13"/>
      <c r="Z36" s="13"/>
      <c r="AA36" s="13"/>
      <c r="AB36" s="13"/>
      <c r="AC36" s="13"/>
    </row>
    <row r="37" spans="1:29" ht="12.75" customHeight="1" x14ac:dyDescent="0.2">
      <c r="A37" s="38"/>
      <c r="B37" s="96" t="s">
        <v>25</v>
      </c>
      <c r="C37" s="96"/>
      <c r="D37" s="96"/>
      <c r="E37" s="96"/>
      <c r="F37" s="96"/>
      <c r="G37" s="96"/>
      <c r="H37" s="97"/>
      <c r="I37" s="39">
        <v>6</v>
      </c>
      <c r="J37" s="39">
        <v>5</v>
      </c>
      <c r="K37" s="95"/>
      <c r="L37" s="95"/>
      <c r="M37" s="95"/>
      <c r="N37" s="40">
        <v>19736025</v>
      </c>
      <c r="O37" s="41">
        <v>3833400</v>
      </c>
      <c r="P37" s="42">
        <f t="shared" si="0"/>
        <v>3833.4</v>
      </c>
      <c r="Q37" s="40">
        <v>3833400</v>
      </c>
      <c r="R37" s="84"/>
      <c r="S37" s="84"/>
      <c r="T37" s="84"/>
      <c r="U37" s="84"/>
      <c r="V37" s="85"/>
      <c r="W37" s="43">
        <f t="shared" si="1"/>
        <v>3833.4</v>
      </c>
      <c r="X37" s="15"/>
      <c r="Y37" s="1"/>
      <c r="Z37" s="1"/>
      <c r="AA37" s="1"/>
      <c r="AB37" s="1"/>
      <c r="AC37" s="1"/>
    </row>
    <row r="38" spans="1:29" s="14" customFormat="1" ht="12.75" customHeight="1" x14ac:dyDescent="0.2">
      <c r="A38" s="31"/>
      <c r="B38" s="87" t="s">
        <v>24</v>
      </c>
      <c r="C38" s="87"/>
      <c r="D38" s="87"/>
      <c r="E38" s="87"/>
      <c r="F38" s="87"/>
      <c r="G38" s="87"/>
      <c r="H38" s="88"/>
      <c r="I38" s="44">
        <v>7</v>
      </c>
      <c r="J38" s="44">
        <v>0</v>
      </c>
      <c r="K38" s="86"/>
      <c r="L38" s="86"/>
      <c r="M38" s="86"/>
      <c r="N38" s="45">
        <v>1199288498.95</v>
      </c>
      <c r="O38" s="46">
        <v>1091347480</v>
      </c>
      <c r="P38" s="47">
        <f t="shared" si="0"/>
        <v>1091347.48</v>
      </c>
      <c r="Q38" s="45">
        <v>1104984180</v>
      </c>
      <c r="R38" s="82"/>
      <c r="S38" s="82"/>
      <c r="T38" s="82"/>
      <c r="U38" s="82"/>
      <c r="V38" s="83"/>
      <c r="W38" s="48">
        <f t="shared" si="1"/>
        <v>1104984.18</v>
      </c>
      <c r="X38" s="37"/>
      <c r="Y38" s="13"/>
      <c r="Z38" s="13"/>
      <c r="AA38" s="13"/>
      <c r="AB38" s="13"/>
      <c r="AC38" s="13"/>
    </row>
    <row r="39" spans="1:29" ht="12.75" customHeight="1" x14ac:dyDescent="0.2">
      <c r="A39" s="38"/>
      <c r="B39" s="96" t="s">
        <v>23</v>
      </c>
      <c r="C39" s="96"/>
      <c r="D39" s="96"/>
      <c r="E39" s="96"/>
      <c r="F39" s="96"/>
      <c r="G39" s="96"/>
      <c r="H39" s="97"/>
      <c r="I39" s="39">
        <v>7</v>
      </c>
      <c r="J39" s="39">
        <v>1</v>
      </c>
      <c r="K39" s="95"/>
      <c r="L39" s="95"/>
      <c r="M39" s="95"/>
      <c r="N39" s="40">
        <v>415799882.57999998</v>
      </c>
      <c r="O39" s="41">
        <v>384491300</v>
      </c>
      <c r="P39" s="42">
        <f t="shared" si="0"/>
        <v>384491.3</v>
      </c>
      <c r="Q39" s="40">
        <v>384630600</v>
      </c>
      <c r="R39" s="84"/>
      <c r="S39" s="84"/>
      <c r="T39" s="84"/>
      <c r="U39" s="84"/>
      <c r="V39" s="85"/>
      <c r="W39" s="43">
        <f t="shared" si="1"/>
        <v>384630.6</v>
      </c>
      <c r="X39" s="15"/>
      <c r="Y39" s="1"/>
      <c r="Z39" s="1"/>
      <c r="AA39" s="1"/>
      <c r="AB39" s="1"/>
      <c r="AC39" s="1"/>
    </row>
    <row r="40" spans="1:29" ht="12.75" customHeight="1" x14ac:dyDescent="0.2">
      <c r="A40" s="38"/>
      <c r="B40" s="96" t="s">
        <v>22</v>
      </c>
      <c r="C40" s="96"/>
      <c r="D40" s="96"/>
      <c r="E40" s="96"/>
      <c r="F40" s="96"/>
      <c r="G40" s="96"/>
      <c r="H40" s="97"/>
      <c r="I40" s="39">
        <v>7</v>
      </c>
      <c r="J40" s="39">
        <v>2</v>
      </c>
      <c r="K40" s="95"/>
      <c r="L40" s="95"/>
      <c r="M40" s="95"/>
      <c r="N40" s="40">
        <v>639062650.04999995</v>
      </c>
      <c r="O40" s="41">
        <v>638972076</v>
      </c>
      <c r="P40" s="42">
        <f t="shared" si="0"/>
        <v>638972.076</v>
      </c>
      <c r="Q40" s="40">
        <v>615689376</v>
      </c>
      <c r="R40" s="84"/>
      <c r="S40" s="84"/>
      <c r="T40" s="84"/>
      <c r="U40" s="84"/>
      <c r="V40" s="85"/>
      <c r="W40" s="43">
        <f t="shared" si="1"/>
        <v>615689.37600000005</v>
      </c>
      <c r="X40" s="15"/>
      <c r="Y40" s="1"/>
      <c r="Z40" s="1"/>
      <c r="AA40" s="1"/>
      <c r="AB40" s="1"/>
      <c r="AC40" s="1"/>
    </row>
    <row r="41" spans="1:29" ht="12.75" customHeight="1" x14ac:dyDescent="0.2">
      <c r="A41" s="38"/>
      <c r="B41" s="96" t="s">
        <v>21</v>
      </c>
      <c r="C41" s="96"/>
      <c r="D41" s="96"/>
      <c r="E41" s="96"/>
      <c r="F41" s="96"/>
      <c r="G41" s="96"/>
      <c r="H41" s="97"/>
      <c r="I41" s="39">
        <v>7</v>
      </c>
      <c r="J41" s="39">
        <v>3</v>
      </c>
      <c r="K41" s="95"/>
      <c r="L41" s="95"/>
      <c r="M41" s="95"/>
      <c r="N41" s="40">
        <v>52197000</v>
      </c>
      <c r="O41" s="41">
        <v>31445200</v>
      </c>
      <c r="P41" s="42">
        <f t="shared" si="0"/>
        <v>31445.200000000001</v>
      </c>
      <c r="Q41" s="40">
        <v>46466200</v>
      </c>
      <c r="R41" s="84"/>
      <c r="S41" s="84"/>
      <c r="T41" s="84"/>
      <c r="U41" s="84"/>
      <c r="V41" s="85"/>
      <c r="W41" s="43">
        <f t="shared" si="1"/>
        <v>46466.2</v>
      </c>
      <c r="X41" s="15"/>
      <c r="Y41" s="1"/>
      <c r="Z41" s="1"/>
      <c r="AA41" s="1"/>
      <c r="AB41" s="1"/>
      <c r="AC41" s="1"/>
    </row>
    <row r="42" spans="1:29" ht="12.75" customHeight="1" x14ac:dyDescent="0.2">
      <c r="A42" s="38"/>
      <c r="B42" s="96" t="s">
        <v>20</v>
      </c>
      <c r="C42" s="96"/>
      <c r="D42" s="96"/>
      <c r="E42" s="96"/>
      <c r="F42" s="96"/>
      <c r="G42" s="96"/>
      <c r="H42" s="97"/>
      <c r="I42" s="39">
        <v>7</v>
      </c>
      <c r="J42" s="39">
        <v>7</v>
      </c>
      <c r="K42" s="95"/>
      <c r="L42" s="95"/>
      <c r="M42" s="95"/>
      <c r="N42" s="40">
        <v>428500</v>
      </c>
      <c r="O42" s="41">
        <v>440500</v>
      </c>
      <c r="P42" s="42">
        <f t="shared" si="0"/>
        <v>440.5</v>
      </c>
      <c r="Q42" s="40">
        <v>440500</v>
      </c>
      <c r="R42" s="84"/>
      <c r="S42" s="84"/>
      <c r="T42" s="84"/>
      <c r="U42" s="84"/>
      <c r="V42" s="85"/>
      <c r="W42" s="43">
        <f t="shared" si="1"/>
        <v>440.5</v>
      </c>
      <c r="X42" s="15"/>
      <c r="Y42" s="1"/>
      <c r="Z42" s="1"/>
      <c r="AA42" s="1"/>
      <c r="AB42" s="1"/>
      <c r="AC42" s="1"/>
    </row>
    <row r="43" spans="1:29" ht="12.75" customHeight="1" x14ac:dyDescent="0.2">
      <c r="A43" s="38"/>
      <c r="B43" s="96" t="s">
        <v>19</v>
      </c>
      <c r="C43" s="96"/>
      <c r="D43" s="96"/>
      <c r="E43" s="96"/>
      <c r="F43" s="96"/>
      <c r="G43" s="96"/>
      <c r="H43" s="97"/>
      <c r="I43" s="39">
        <v>7</v>
      </c>
      <c r="J43" s="39">
        <v>9</v>
      </c>
      <c r="K43" s="95"/>
      <c r="L43" s="95"/>
      <c r="M43" s="95"/>
      <c r="N43" s="40">
        <v>91800466.319999993</v>
      </c>
      <c r="O43" s="41">
        <v>35998404</v>
      </c>
      <c r="P43" s="42">
        <f t="shared" si="0"/>
        <v>35998.404000000002</v>
      </c>
      <c r="Q43" s="40">
        <v>57757504</v>
      </c>
      <c r="R43" s="84"/>
      <c r="S43" s="84"/>
      <c r="T43" s="84"/>
      <c r="U43" s="84"/>
      <c r="V43" s="85"/>
      <c r="W43" s="43">
        <f t="shared" si="1"/>
        <v>57757.504000000001</v>
      </c>
      <c r="X43" s="15"/>
      <c r="Y43" s="1"/>
      <c r="Z43" s="1"/>
      <c r="AA43" s="1"/>
      <c r="AB43" s="1"/>
      <c r="AC43" s="1"/>
    </row>
    <row r="44" spans="1:29" s="14" customFormat="1" ht="12.75" customHeight="1" x14ac:dyDescent="0.2">
      <c r="A44" s="31"/>
      <c r="B44" s="87" t="s">
        <v>18</v>
      </c>
      <c r="C44" s="87"/>
      <c r="D44" s="87"/>
      <c r="E44" s="87"/>
      <c r="F44" s="87"/>
      <c r="G44" s="87"/>
      <c r="H44" s="88"/>
      <c r="I44" s="44">
        <v>8</v>
      </c>
      <c r="J44" s="44">
        <v>0</v>
      </c>
      <c r="K44" s="86"/>
      <c r="L44" s="86"/>
      <c r="M44" s="86"/>
      <c r="N44" s="45">
        <v>97070685</v>
      </c>
      <c r="O44" s="46">
        <v>81898300</v>
      </c>
      <c r="P44" s="47">
        <f t="shared" si="0"/>
        <v>81898.3</v>
      </c>
      <c r="Q44" s="45">
        <v>88089900</v>
      </c>
      <c r="R44" s="82"/>
      <c r="S44" s="82"/>
      <c r="T44" s="82"/>
      <c r="U44" s="82"/>
      <c r="V44" s="83"/>
      <c r="W44" s="48">
        <f t="shared" si="1"/>
        <v>88089.9</v>
      </c>
      <c r="X44" s="37"/>
      <c r="Y44" s="13"/>
      <c r="Z44" s="13"/>
      <c r="AA44" s="13"/>
      <c r="AB44" s="13"/>
      <c r="AC44" s="13"/>
    </row>
    <row r="45" spans="1:29" ht="12.75" customHeight="1" x14ac:dyDescent="0.2">
      <c r="A45" s="38"/>
      <c r="B45" s="96" t="s">
        <v>17</v>
      </c>
      <c r="C45" s="96"/>
      <c r="D45" s="96"/>
      <c r="E45" s="96"/>
      <c r="F45" s="96"/>
      <c r="G45" s="96"/>
      <c r="H45" s="97"/>
      <c r="I45" s="39">
        <v>8</v>
      </c>
      <c r="J45" s="39">
        <v>1</v>
      </c>
      <c r="K45" s="95"/>
      <c r="L45" s="95"/>
      <c r="M45" s="95"/>
      <c r="N45" s="40">
        <v>88062985</v>
      </c>
      <c r="O45" s="41">
        <v>73744300</v>
      </c>
      <c r="P45" s="42">
        <f t="shared" si="0"/>
        <v>73744.3</v>
      </c>
      <c r="Q45" s="40">
        <v>79235900</v>
      </c>
      <c r="R45" s="84"/>
      <c r="S45" s="84"/>
      <c r="T45" s="84"/>
      <c r="U45" s="84"/>
      <c r="V45" s="85"/>
      <c r="W45" s="43">
        <f t="shared" si="1"/>
        <v>79235.899999999994</v>
      </c>
      <c r="X45" s="15"/>
      <c r="Y45" s="1"/>
      <c r="Z45" s="1"/>
      <c r="AA45" s="1"/>
      <c r="AB45" s="1"/>
      <c r="AC45" s="1"/>
    </row>
    <row r="46" spans="1:29" ht="12.75" customHeight="1" x14ac:dyDescent="0.2">
      <c r="A46" s="38"/>
      <c r="B46" s="96" t="s">
        <v>16</v>
      </c>
      <c r="C46" s="96"/>
      <c r="D46" s="96"/>
      <c r="E46" s="96"/>
      <c r="F46" s="96"/>
      <c r="G46" s="96"/>
      <c r="H46" s="97"/>
      <c r="I46" s="39">
        <v>8</v>
      </c>
      <c r="J46" s="39">
        <v>4</v>
      </c>
      <c r="K46" s="95"/>
      <c r="L46" s="95"/>
      <c r="M46" s="95"/>
      <c r="N46" s="40">
        <v>9007700</v>
      </c>
      <c r="O46" s="41">
        <v>8154000</v>
      </c>
      <c r="P46" s="42">
        <f t="shared" si="0"/>
        <v>8154</v>
      </c>
      <c r="Q46" s="40">
        <v>8854000</v>
      </c>
      <c r="R46" s="84"/>
      <c r="S46" s="84"/>
      <c r="T46" s="84"/>
      <c r="U46" s="84"/>
      <c r="V46" s="85"/>
      <c r="W46" s="43">
        <f t="shared" si="1"/>
        <v>8854</v>
      </c>
      <c r="X46" s="15"/>
      <c r="Y46" s="1"/>
      <c r="Z46" s="1"/>
      <c r="AA46" s="1"/>
      <c r="AB46" s="1"/>
      <c r="AC46" s="1"/>
    </row>
    <row r="47" spans="1:29" s="14" customFormat="1" ht="12.75" customHeight="1" x14ac:dyDescent="0.2">
      <c r="A47" s="31"/>
      <c r="B47" s="87" t="s">
        <v>15</v>
      </c>
      <c r="C47" s="87"/>
      <c r="D47" s="87"/>
      <c r="E47" s="87"/>
      <c r="F47" s="87"/>
      <c r="G47" s="87"/>
      <c r="H47" s="88"/>
      <c r="I47" s="44">
        <v>9</v>
      </c>
      <c r="J47" s="44">
        <v>0</v>
      </c>
      <c r="K47" s="86"/>
      <c r="L47" s="86"/>
      <c r="M47" s="86"/>
      <c r="N47" s="45">
        <v>548000</v>
      </c>
      <c r="O47" s="46">
        <v>548000</v>
      </c>
      <c r="P47" s="47">
        <f t="shared" si="0"/>
        <v>548</v>
      </c>
      <c r="Q47" s="45">
        <v>548000</v>
      </c>
      <c r="R47" s="82"/>
      <c r="S47" s="82"/>
      <c r="T47" s="82"/>
      <c r="U47" s="82"/>
      <c r="V47" s="83"/>
      <c r="W47" s="48">
        <f t="shared" si="1"/>
        <v>548</v>
      </c>
      <c r="X47" s="37"/>
      <c r="Y47" s="13"/>
      <c r="Z47" s="13"/>
      <c r="AA47" s="13"/>
      <c r="AB47" s="13"/>
      <c r="AC47" s="13"/>
    </row>
    <row r="48" spans="1:29" ht="12.75" customHeight="1" x14ac:dyDescent="0.2">
      <c r="A48" s="38"/>
      <c r="B48" s="96" t="s">
        <v>14</v>
      </c>
      <c r="C48" s="96"/>
      <c r="D48" s="96"/>
      <c r="E48" s="96"/>
      <c r="F48" s="96"/>
      <c r="G48" s="96"/>
      <c r="H48" s="97"/>
      <c r="I48" s="39">
        <v>9</v>
      </c>
      <c r="J48" s="39">
        <v>9</v>
      </c>
      <c r="K48" s="95"/>
      <c r="L48" s="95"/>
      <c r="M48" s="95"/>
      <c r="N48" s="40">
        <v>548000</v>
      </c>
      <c r="O48" s="41">
        <v>548000</v>
      </c>
      <c r="P48" s="42">
        <f t="shared" si="0"/>
        <v>548</v>
      </c>
      <c r="Q48" s="40">
        <v>548000</v>
      </c>
      <c r="R48" s="84"/>
      <c r="S48" s="84"/>
      <c r="T48" s="84"/>
      <c r="U48" s="84"/>
      <c r="V48" s="85"/>
      <c r="W48" s="43">
        <f t="shared" si="1"/>
        <v>548</v>
      </c>
      <c r="X48" s="15"/>
      <c r="Y48" s="1"/>
      <c r="Z48" s="1"/>
      <c r="AA48" s="1"/>
      <c r="AB48" s="1"/>
      <c r="AC48" s="1"/>
    </row>
    <row r="49" spans="1:29" s="14" customFormat="1" ht="12.75" customHeight="1" x14ac:dyDescent="0.2">
      <c r="A49" s="31"/>
      <c r="B49" s="87" t="s">
        <v>13</v>
      </c>
      <c r="C49" s="87"/>
      <c r="D49" s="87"/>
      <c r="E49" s="87"/>
      <c r="F49" s="87"/>
      <c r="G49" s="87"/>
      <c r="H49" s="88"/>
      <c r="I49" s="44">
        <v>10</v>
      </c>
      <c r="J49" s="44">
        <v>0</v>
      </c>
      <c r="K49" s="86"/>
      <c r="L49" s="86"/>
      <c r="M49" s="86"/>
      <c r="N49" s="45">
        <v>33858114.409999996</v>
      </c>
      <c r="O49" s="46">
        <v>26763900</v>
      </c>
      <c r="P49" s="47">
        <f t="shared" si="0"/>
        <v>26763.9</v>
      </c>
      <c r="Q49" s="45">
        <v>28163900</v>
      </c>
      <c r="R49" s="82"/>
      <c r="S49" s="82"/>
      <c r="T49" s="82"/>
      <c r="U49" s="82"/>
      <c r="V49" s="83"/>
      <c r="W49" s="48">
        <f t="shared" si="1"/>
        <v>28163.9</v>
      </c>
      <c r="X49" s="37"/>
      <c r="Y49" s="13"/>
      <c r="Z49" s="13"/>
      <c r="AA49" s="13"/>
      <c r="AB49" s="13"/>
      <c r="AC49" s="13"/>
    </row>
    <row r="50" spans="1:29" ht="12.75" customHeight="1" x14ac:dyDescent="0.2">
      <c r="A50" s="38"/>
      <c r="B50" s="96" t="s">
        <v>12</v>
      </c>
      <c r="C50" s="96"/>
      <c r="D50" s="96"/>
      <c r="E50" s="96"/>
      <c r="F50" s="96"/>
      <c r="G50" s="96"/>
      <c r="H50" s="97"/>
      <c r="I50" s="39">
        <v>10</v>
      </c>
      <c r="J50" s="39">
        <v>1</v>
      </c>
      <c r="K50" s="95"/>
      <c r="L50" s="95"/>
      <c r="M50" s="95"/>
      <c r="N50" s="40">
        <v>8077300</v>
      </c>
      <c r="O50" s="41">
        <v>7916000</v>
      </c>
      <c r="P50" s="42">
        <f t="shared" si="0"/>
        <v>7916</v>
      </c>
      <c r="Q50" s="40">
        <v>7916000</v>
      </c>
      <c r="R50" s="84"/>
      <c r="S50" s="84"/>
      <c r="T50" s="84"/>
      <c r="U50" s="84"/>
      <c r="V50" s="85"/>
      <c r="W50" s="43">
        <f t="shared" si="1"/>
        <v>7916</v>
      </c>
      <c r="X50" s="15"/>
      <c r="Y50" s="1"/>
      <c r="Z50" s="1"/>
      <c r="AA50" s="1"/>
      <c r="AB50" s="1"/>
      <c r="AC50" s="1"/>
    </row>
    <row r="51" spans="1:29" ht="12.75" customHeight="1" x14ac:dyDescent="0.2">
      <c r="A51" s="38"/>
      <c r="B51" s="96" t="s">
        <v>11</v>
      </c>
      <c r="C51" s="96"/>
      <c r="D51" s="96"/>
      <c r="E51" s="96"/>
      <c r="F51" s="96"/>
      <c r="G51" s="96"/>
      <c r="H51" s="97"/>
      <c r="I51" s="39">
        <v>10</v>
      </c>
      <c r="J51" s="39">
        <v>3</v>
      </c>
      <c r="K51" s="95"/>
      <c r="L51" s="95"/>
      <c r="M51" s="95"/>
      <c r="N51" s="40">
        <v>1743000</v>
      </c>
      <c r="O51" s="41">
        <v>317000</v>
      </c>
      <c r="P51" s="42">
        <f t="shared" si="0"/>
        <v>317</v>
      </c>
      <c r="Q51" s="40">
        <v>1717000</v>
      </c>
      <c r="R51" s="84"/>
      <c r="S51" s="84"/>
      <c r="T51" s="84"/>
      <c r="U51" s="84"/>
      <c r="V51" s="85"/>
      <c r="W51" s="43">
        <f t="shared" si="1"/>
        <v>1717</v>
      </c>
      <c r="X51" s="15"/>
      <c r="Y51" s="1"/>
      <c r="Z51" s="1"/>
      <c r="AA51" s="1"/>
      <c r="AB51" s="1"/>
      <c r="AC51" s="1"/>
    </row>
    <row r="52" spans="1:29" ht="12.75" customHeight="1" x14ac:dyDescent="0.2">
      <c r="A52" s="38"/>
      <c r="B52" s="96" t="s">
        <v>10</v>
      </c>
      <c r="C52" s="96"/>
      <c r="D52" s="96"/>
      <c r="E52" s="96"/>
      <c r="F52" s="96"/>
      <c r="G52" s="96"/>
      <c r="H52" s="97"/>
      <c r="I52" s="39">
        <v>10</v>
      </c>
      <c r="J52" s="39">
        <v>4</v>
      </c>
      <c r="K52" s="95"/>
      <c r="L52" s="95"/>
      <c r="M52" s="95"/>
      <c r="N52" s="40">
        <v>18546845.600000001</v>
      </c>
      <c r="O52" s="41">
        <v>13416500</v>
      </c>
      <c r="P52" s="42">
        <f t="shared" si="0"/>
        <v>13416.5</v>
      </c>
      <c r="Q52" s="40">
        <v>13416500</v>
      </c>
      <c r="R52" s="84"/>
      <c r="S52" s="84"/>
      <c r="T52" s="84"/>
      <c r="U52" s="84"/>
      <c r="V52" s="85"/>
      <c r="W52" s="43">
        <f t="shared" si="1"/>
        <v>13416.5</v>
      </c>
      <c r="X52" s="15"/>
      <c r="Y52" s="1"/>
      <c r="Z52" s="1"/>
      <c r="AA52" s="1"/>
      <c r="AB52" s="1"/>
      <c r="AC52" s="1"/>
    </row>
    <row r="53" spans="1:29" ht="12.75" customHeight="1" x14ac:dyDescent="0.2">
      <c r="A53" s="38"/>
      <c r="B53" s="96" t="s">
        <v>9</v>
      </c>
      <c r="C53" s="96"/>
      <c r="D53" s="96"/>
      <c r="E53" s="96"/>
      <c r="F53" s="96"/>
      <c r="G53" s="96"/>
      <c r="H53" s="97"/>
      <c r="I53" s="39">
        <v>10</v>
      </c>
      <c r="J53" s="39">
        <v>6</v>
      </c>
      <c r="K53" s="95"/>
      <c r="L53" s="95"/>
      <c r="M53" s="95"/>
      <c r="N53" s="40">
        <v>5490968.8099999996</v>
      </c>
      <c r="O53" s="41">
        <v>5114400</v>
      </c>
      <c r="P53" s="42">
        <f t="shared" si="0"/>
        <v>5114.3999999999996</v>
      </c>
      <c r="Q53" s="40">
        <v>5114400</v>
      </c>
      <c r="R53" s="84"/>
      <c r="S53" s="84"/>
      <c r="T53" s="84"/>
      <c r="U53" s="84"/>
      <c r="V53" s="85"/>
      <c r="W53" s="43">
        <f t="shared" si="1"/>
        <v>5114.3999999999996</v>
      </c>
      <c r="X53" s="15"/>
      <c r="Y53" s="1"/>
      <c r="Z53" s="1"/>
      <c r="AA53" s="1"/>
      <c r="AB53" s="1"/>
      <c r="AC53" s="1"/>
    </row>
    <row r="54" spans="1:29" s="14" customFormat="1" ht="12.75" customHeight="1" x14ac:dyDescent="0.2">
      <c r="A54" s="31"/>
      <c r="B54" s="87" t="s">
        <v>8</v>
      </c>
      <c r="C54" s="87"/>
      <c r="D54" s="87"/>
      <c r="E54" s="87"/>
      <c r="F54" s="87"/>
      <c r="G54" s="87"/>
      <c r="H54" s="88"/>
      <c r="I54" s="44">
        <v>11</v>
      </c>
      <c r="J54" s="44">
        <v>0</v>
      </c>
      <c r="K54" s="86"/>
      <c r="L54" s="86"/>
      <c r="M54" s="86"/>
      <c r="N54" s="45">
        <v>208146238.15000001</v>
      </c>
      <c r="O54" s="46">
        <v>136130147.72</v>
      </c>
      <c r="P54" s="47">
        <f t="shared" si="0"/>
        <v>136130.14772000001</v>
      </c>
      <c r="Q54" s="45">
        <v>71073800</v>
      </c>
      <c r="R54" s="82"/>
      <c r="S54" s="82"/>
      <c r="T54" s="82"/>
      <c r="U54" s="82"/>
      <c r="V54" s="83"/>
      <c r="W54" s="48">
        <f t="shared" si="1"/>
        <v>71073.8</v>
      </c>
      <c r="X54" s="37"/>
      <c r="Y54" s="13"/>
      <c r="Z54" s="13"/>
      <c r="AA54" s="13"/>
      <c r="AB54" s="13"/>
      <c r="AC54" s="13"/>
    </row>
    <row r="55" spans="1:29" ht="12.75" customHeight="1" x14ac:dyDescent="0.2">
      <c r="A55" s="38"/>
      <c r="B55" s="96" t="s">
        <v>7</v>
      </c>
      <c r="C55" s="96"/>
      <c r="D55" s="96"/>
      <c r="E55" s="96"/>
      <c r="F55" s="96"/>
      <c r="G55" s="96"/>
      <c r="H55" s="97"/>
      <c r="I55" s="39">
        <v>11</v>
      </c>
      <c r="J55" s="39">
        <v>1</v>
      </c>
      <c r="K55" s="95"/>
      <c r="L55" s="95"/>
      <c r="M55" s="95"/>
      <c r="N55" s="40">
        <v>82796686.099999994</v>
      </c>
      <c r="O55" s="41">
        <v>33364732</v>
      </c>
      <c r="P55" s="42">
        <f t="shared" si="0"/>
        <v>33364.732000000004</v>
      </c>
      <c r="Q55" s="40">
        <v>71058800</v>
      </c>
      <c r="R55" s="84"/>
      <c r="S55" s="84"/>
      <c r="T55" s="84"/>
      <c r="U55" s="84"/>
      <c r="V55" s="85"/>
      <c r="W55" s="43">
        <f t="shared" si="1"/>
        <v>71058.8</v>
      </c>
      <c r="X55" s="15"/>
      <c r="Y55" s="1"/>
      <c r="Z55" s="1"/>
      <c r="AA55" s="1"/>
      <c r="AB55" s="1"/>
      <c r="AC55" s="1"/>
    </row>
    <row r="56" spans="1:29" ht="12.75" customHeight="1" x14ac:dyDescent="0.2">
      <c r="A56" s="38"/>
      <c r="B56" s="96" t="s">
        <v>6</v>
      </c>
      <c r="C56" s="96"/>
      <c r="D56" s="96"/>
      <c r="E56" s="96"/>
      <c r="F56" s="96"/>
      <c r="G56" s="96"/>
      <c r="H56" s="97"/>
      <c r="I56" s="39">
        <v>11</v>
      </c>
      <c r="J56" s="39">
        <v>2</v>
      </c>
      <c r="K56" s="95"/>
      <c r="L56" s="95"/>
      <c r="M56" s="95"/>
      <c r="N56" s="40">
        <v>125349552.05</v>
      </c>
      <c r="O56" s="41">
        <v>102765415.72</v>
      </c>
      <c r="P56" s="42">
        <f t="shared" si="0"/>
        <v>102765.41572</v>
      </c>
      <c r="Q56" s="40">
        <v>15000</v>
      </c>
      <c r="R56" s="84"/>
      <c r="S56" s="84"/>
      <c r="T56" s="84"/>
      <c r="U56" s="84"/>
      <c r="V56" s="85"/>
      <c r="W56" s="43">
        <f t="shared" si="1"/>
        <v>15</v>
      </c>
      <c r="X56" s="15"/>
      <c r="Y56" s="1"/>
      <c r="Z56" s="1"/>
      <c r="AA56" s="1"/>
      <c r="AB56" s="1"/>
      <c r="AC56" s="1"/>
    </row>
    <row r="57" spans="1:29" s="14" customFormat="1" ht="12.75" customHeight="1" x14ac:dyDescent="0.2">
      <c r="A57" s="31"/>
      <c r="B57" s="87" t="s">
        <v>5</v>
      </c>
      <c r="C57" s="87"/>
      <c r="D57" s="87"/>
      <c r="E57" s="87"/>
      <c r="F57" s="87"/>
      <c r="G57" s="87"/>
      <c r="H57" s="88"/>
      <c r="I57" s="44">
        <v>12</v>
      </c>
      <c r="J57" s="44">
        <v>0</v>
      </c>
      <c r="K57" s="86"/>
      <c r="L57" s="86"/>
      <c r="M57" s="86"/>
      <c r="N57" s="45">
        <v>1400000</v>
      </c>
      <c r="O57" s="46">
        <v>2000000</v>
      </c>
      <c r="P57" s="47">
        <f t="shared" si="0"/>
        <v>2000</v>
      </c>
      <c r="Q57" s="45">
        <v>2000000</v>
      </c>
      <c r="R57" s="82"/>
      <c r="S57" s="82"/>
      <c r="T57" s="82"/>
      <c r="U57" s="82"/>
      <c r="V57" s="83"/>
      <c r="W57" s="48">
        <f t="shared" si="1"/>
        <v>2000</v>
      </c>
      <c r="X57" s="37"/>
      <c r="Y57" s="13"/>
      <c r="Z57" s="13"/>
      <c r="AA57" s="13"/>
      <c r="AB57" s="13"/>
      <c r="AC57" s="13"/>
    </row>
    <row r="58" spans="1:29" ht="12.75" customHeight="1" x14ac:dyDescent="0.2">
      <c r="A58" s="38"/>
      <c r="B58" s="96" t="s">
        <v>4</v>
      </c>
      <c r="C58" s="96"/>
      <c r="D58" s="96"/>
      <c r="E58" s="96"/>
      <c r="F58" s="96"/>
      <c r="G58" s="96"/>
      <c r="H58" s="97"/>
      <c r="I58" s="39">
        <v>12</v>
      </c>
      <c r="J58" s="39">
        <v>2</v>
      </c>
      <c r="K58" s="95"/>
      <c r="L58" s="95"/>
      <c r="M58" s="95"/>
      <c r="N58" s="40">
        <v>1400000</v>
      </c>
      <c r="O58" s="41">
        <v>2000000</v>
      </c>
      <c r="P58" s="42">
        <f t="shared" si="0"/>
        <v>2000</v>
      </c>
      <c r="Q58" s="40">
        <v>2000000</v>
      </c>
      <c r="R58" s="84"/>
      <c r="S58" s="84"/>
      <c r="T58" s="84"/>
      <c r="U58" s="84"/>
      <c r="V58" s="85"/>
      <c r="W58" s="43">
        <f t="shared" si="1"/>
        <v>2000</v>
      </c>
      <c r="X58" s="15"/>
      <c r="Y58" s="1"/>
      <c r="Z58" s="1"/>
      <c r="AA58" s="1"/>
      <c r="AB58" s="1"/>
      <c r="AC58" s="1"/>
    </row>
    <row r="59" spans="1:29" s="14" customFormat="1" ht="12.75" customHeight="1" x14ac:dyDescent="0.2">
      <c r="A59" s="31"/>
      <c r="B59" s="87" t="s">
        <v>3</v>
      </c>
      <c r="C59" s="87"/>
      <c r="D59" s="87"/>
      <c r="E59" s="87"/>
      <c r="F59" s="87"/>
      <c r="G59" s="87"/>
      <c r="H59" s="88"/>
      <c r="I59" s="44">
        <v>13</v>
      </c>
      <c r="J59" s="44">
        <v>0</v>
      </c>
      <c r="K59" s="86"/>
      <c r="L59" s="86"/>
      <c r="M59" s="86"/>
      <c r="N59" s="45">
        <v>2200</v>
      </c>
      <c r="O59" s="46">
        <v>500</v>
      </c>
      <c r="P59" s="47">
        <f t="shared" si="0"/>
        <v>0.5</v>
      </c>
      <c r="Q59" s="45">
        <v>0</v>
      </c>
      <c r="R59" s="82"/>
      <c r="S59" s="82"/>
      <c r="T59" s="82"/>
      <c r="U59" s="82"/>
      <c r="V59" s="83"/>
      <c r="W59" s="48">
        <f t="shared" si="1"/>
        <v>0</v>
      </c>
      <c r="X59" s="37"/>
      <c r="Y59" s="13"/>
      <c r="Z59" s="13"/>
      <c r="AA59" s="13"/>
      <c r="AB59" s="13"/>
      <c r="AC59" s="13"/>
    </row>
    <row r="60" spans="1:29" ht="12.75" customHeight="1" thickBot="1" x14ac:dyDescent="0.25">
      <c r="A60" s="38"/>
      <c r="B60" s="98" t="s">
        <v>2</v>
      </c>
      <c r="C60" s="98"/>
      <c r="D60" s="98"/>
      <c r="E60" s="98"/>
      <c r="F60" s="98"/>
      <c r="G60" s="98"/>
      <c r="H60" s="99"/>
      <c r="I60" s="49">
        <v>13</v>
      </c>
      <c r="J60" s="49">
        <v>1</v>
      </c>
      <c r="K60" s="100"/>
      <c r="L60" s="100"/>
      <c r="M60" s="100"/>
      <c r="N60" s="50">
        <v>2200</v>
      </c>
      <c r="O60" s="51">
        <v>500</v>
      </c>
      <c r="P60" s="42">
        <f t="shared" si="0"/>
        <v>0.5</v>
      </c>
      <c r="Q60" s="50">
        <v>0</v>
      </c>
      <c r="R60" s="101"/>
      <c r="S60" s="101"/>
      <c r="T60" s="101"/>
      <c r="U60" s="101"/>
      <c r="V60" s="102"/>
      <c r="W60" s="43">
        <f t="shared" si="1"/>
        <v>0</v>
      </c>
      <c r="X60" s="15"/>
      <c r="Y60" s="1"/>
      <c r="Z60" s="1"/>
      <c r="AA60" s="1"/>
      <c r="AB60" s="1"/>
      <c r="AC60" s="1"/>
    </row>
    <row r="61" spans="1:29" ht="0.75" customHeight="1" thickBot="1" x14ac:dyDescent="0.25">
      <c r="A61" s="38"/>
      <c r="B61" s="52"/>
      <c r="C61" s="53"/>
      <c r="D61" s="53"/>
      <c r="E61" s="53"/>
      <c r="F61" s="53"/>
      <c r="G61" s="53"/>
      <c r="H61" s="54"/>
      <c r="I61" s="55">
        <v>13</v>
      </c>
      <c r="J61" s="55">
        <v>1</v>
      </c>
      <c r="K61" s="55">
        <v>0</v>
      </c>
      <c r="L61" s="55">
        <v>0</v>
      </c>
      <c r="M61" s="55">
        <v>0</v>
      </c>
      <c r="N61" s="56">
        <v>2257488982.4299998</v>
      </c>
      <c r="O61" s="56">
        <v>2167430900</v>
      </c>
      <c r="P61" s="57">
        <f t="shared" si="0"/>
        <v>2167430.9</v>
      </c>
      <c r="Q61" s="58">
        <v>1919412400</v>
      </c>
      <c r="R61" s="59"/>
      <c r="S61" s="59"/>
      <c r="T61" s="59"/>
      <c r="U61" s="59"/>
      <c r="V61" s="59"/>
      <c r="W61" s="60">
        <f t="shared" si="1"/>
        <v>1919412.4</v>
      </c>
      <c r="X61" s="15"/>
      <c r="Y61" s="1"/>
      <c r="Z61" s="1"/>
      <c r="AA61" s="1"/>
      <c r="AB61" s="1"/>
      <c r="AC61" s="1"/>
    </row>
    <row r="62" spans="1:29" ht="12.75" customHeight="1" thickBot="1" x14ac:dyDescent="0.25">
      <c r="A62" s="31"/>
      <c r="B62" s="69" t="s">
        <v>1</v>
      </c>
      <c r="C62" s="70"/>
      <c r="D62" s="70"/>
      <c r="E62" s="70"/>
      <c r="F62" s="70"/>
      <c r="G62" s="70"/>
      <c r="H62" s="70"/>
      <c r="I62" s="70"/>
      <c r="J62" s="71"/>
      <c r="K62" s="61">
        <v>0</v>
      </c>
      <c r="L62" s="61">
        <v>0</v>
      </c>
      <c r="M62" s="62" t="s">
        <v>0</v>
      </c>
      <c r="N62" s="63">
        <v>2257488982.4299998</v>
      </c>
      <c r="O62" s="63">
        <v>2167430900</v>
      </c>
      <c r="P62" s="64">
        <f t="shared" si="0"/>
        <v>2167430.9</v>
      </c>
      <c r="Q62" s="65">
        <v>1919412400</v>
      </c>
      <c r="R62" s="66"/>
      <c r="S62" s="66"/>
      <c r="T62" s="66"/>
      <c r="U62" s="66"/>
      <c r="V62" s="66"/>
      <c r="W62" s="67">
        <f t="shared" si="1"/>
        <v>1919412.4</v>
      </c>
      <c r="X62" s="15" t="s">
        <v>65</v>
      </c>
      <c r="Y62" s="1"/>
      <c r="Z62" s="1"/>
      <c r="AA62" s="1"/>
      <c r="AB62" s="1"/>
      <c r="AC62" s="1"/>
    </row>
    <row r="63" spans="1:29" ht="12.75" customHeight="1" x14ac:dyDescent="0.2">
      <c r="A63" s="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"/>
      <c r="X63" s="1"/>
      <c r="Y63" s="1"/>
      <c r="Z63" s="1"/>
      <c r="AA63" s="1"/>
      <c r="AB63" s="1"/>
      <c r="AC63" s="1"/>
    </row>
    <row r="64" spans="1:29" ht="11.25" customHeight="1" x14ac:dyDescent="0.2">
      <c r="A64" s="91"/>
      <c r="B64" s="91"/>
      <c r="C64" s="91"/>
      <c r="D64" s="91"/>
      <c r="E64" s="91"/>
      <c r="F64" s="91"/>
      <c r="G64" s="91"/>
      <c r="H64" s="91"/>
      <c r="I64" s="10"/>
      <c r="J64" s="4"/>
      <c r="K64" s="6"/>
      <c r="L64" s="4"/>
      <c r="M64" s="90"/>
      <c r="N64" s="90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1.25" customHeight="1" x14ac:dyDescent="0.2">
      <c r="A65" s="9"/>
      <c r="B65" s="9"/>
      <c r="C65" s="9"/>
      <c r="D65" s="9"/>
      <c r="E65" s="3"/>
      <c r="F65" s="8"/>
      <c r="G65" s="8"/>
      <c r="H65" s="8"/>
      <c r="I65" s="90"/>
      <c r="J65" s="90"/>
      <c r="K65" s="4"/>
      <c r="L65" s="4"/>
      <c r="M65" s="90"/>
      <c r="N65" s="90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2.75" customHeight="1" x14ac:dyDescent="0.2">
      <c r="A66" s="9"/>
      <c r="B66" s="9"/>
      <c r="C66" s="9"/>
      <c r="D66" s="9"/>
      <c r="E66" s="3"/>
      <c r="F66" s="8"/>
      <c r="G66" s="8"/>
      <c r="H66" s="8"/>
      <c r="I66" s="7"/>
      <c r="J66" s="3"/>
      <c r="K66" s="1"/>
      <c r="L66" s="1"/>
      <c r="M66" s="7"/>
      <c r="N66" s="3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1.25" customHeight="1" x14ac:dyDescent="0.2">
      <c r="A67" s="91"/>
      <c r="B67" s="91"/>
      <c r="C67" s="91"/>
      <c r="D67" s="91"/>
      <c r="E67" s="91"/>
      <c r="F67" s="91"/>
      <c r="G67" s="91"/>
      <c r="H67" s="91"/>
      <c r="I67" s="6"/>
      <c r="J67" s="5"/>
      <c r="K67" s="4"/>
      <c r="L67" s="4"/>
      <c r="M67" s="90"/>
      <c r="N67" s="90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1.25" customHeight="1" x14ac:dyDescent="0.2">
      <c r="A68" s="3"/>
      <c r="B68" s="3"/>
      <c r="C68" s="3"/>
      <c r="D68" s="3"/>
      <c r="E68" s="3"/>
      <c r="F68" s="1"/>
      <c r="G68" s="1"/>
      <c r="H68" s="1"/>
      <c r="I68" s="90"/>
      <c r="J68" s="90"/>
      <c r="K68" s="4"/>
      <c r="L68" s="4"/>
      <c r="M68" s="90"/>
      <c r="N68" s="90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1.2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2.75" customHeight="1" x14ac:dyDescent="0.2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</sheetData>
  <mergeCells count="163">
    <mergeCell ref="A9:W9"/>
    <mergeCell ref="A10:W10"/>
    <mergeCell ref="B53:H53"/>
    <mergeCell ref="K53:M53"/>
    <mergeCell ref="R53:V53"/>
    <mergeCell ref="K56:M56"/>
    <mergeCell ref="R56:V56"/>
    <mergeCell ref="B58:H58"/>
    <mergeCell ref="K58:M58"/>
    <mergeCell ref="R58:V58"/>
    <mergeCell ref="R43:V43"/>
    <mergeCell ref="B45:H45"/>
    <mergeCell ref="K45:M45"/>
    <mergeCell ref="R45:V45"/>
    <mergeCell ref="B46:H46"/>
    <mergeCell ref="K46:M46"/>
    <mergeCell ref="R46:V46"/>
    <mergeCell ref="B48:H48"/>
    <mergeCell ref="K48:M48"/>
    <mergeCell ref="R48:V48"/>
    <mergeCell ref="B47:H47"/>
    <mergeCell ref="K47:M47"/>
    <mergeCell ref="R47:V47"/>
    <mergeCell ref="B30:H30"/>
    <mergeCell ref="B60:H60"/>
    <mergeCell ref="K60:M60"/>
    <mergeCell ref="R60:V60"/>
    <mergeCell ref="B59:H59"/>
    <mergeCell ref="K59:M59"/>
    <mergeCell ref="B50:H50"/>
    <mergeCell ref="K50:M50"/>
    <mergeCell ref="R50:V50"/>
    <mergeCell ref="B51:H51"/>
    <mergeCell ref="K51:M51"/>
    <mergeCell ref="R51:V51"/>
    <mergeCell ref="B52:H52"/>
    <mergeCell ref="K52:M52"/>
    <mergeCell ref="R52:V52"/>
    <mergeCell ref="R54:V54"/>
    <mergeCell ref="B57:H57"/>
    <mergeCell ref="K57:M57"/>
    <mergeCell ref="R57:V57"/>
    <mergeCell ref="B55:H55"/>
    <mergeCell ref="K55:M55"/>
    <mergeCell ref="R55:V55"/>
    <mergeCell ref="B56:H56"/>
    <mergeCell ref="R59:V59"/>
    <mergeCell ref="K30:M30"/>
    <mergeCell ref="R30:V30"/>
    <mergeCell ref="B32:H32"/>
    <mergeCell ref="K32:M32"/>
    <mergeCell ref="R32:V32"/>
    <mergeCell ref="K34:M34"/>
    <mergeCell ref="R34:V34"/>
    <mergeCell ref="B35:H35"/>
    <mergeCell ref="K35:M35"/>
    <mergeCell ref="R35:V35"/>
    <mergeCell ref="B33:H33"/>
    <mergeCell ref="R24:V24"/>
    <mergeCell ref="B26:H26"/>
    <mergeCell ref="K26:M26"/>
    <mergeCell ref="R26:V26"/>
    <mergeCell ref="B28:H28"/>
    <mergeCell ref="K28:M28"/>
    <mergeCell ref="R28:V28"/>
    <mergeCell ref="B29:H29"/>
    <mergeCell ref="K29:M29"/>
    <mergeCell ref="R29:V29"/>
    <mergeCell ref="B15:H15"/>
    <mergeCell ref="K15:M15"/>
    <mergeCell ref="R15:V15"/>
    <mergeCell ref="B16:H16"/>
    <mergeCell ref="K16:M16"/>
    <mergeCell ref="R16:V16"/>
    <mergeCell ref="B17:H17"/>
    <mergeCell ref="B54:H54"/>
    <mergeCell ref="K54:M54"/>
    <mergeCell ref="R18:V18"/>
    <mergeCell ref="B19:H19"/>
    <mergeCell ref="K19:M19"/>
    <mergeCell ref="R19:V19"/>
    <mergeCell ref="B20:H20"/>
    <mergeCell ref="K20:M20"/>
    <mergeCell ref="R20:V20"/>
    <mergeCell ref="B21:H21"/>
    <mergeCell ref="K21:M21"/>
    <mergeCell ref="R21:V21"/>
    <mergeCell ref="B23:H23"/>
    <mergeCell ref="K23:M23"/>
    <mergeCell ref="R23:V23"/>
    <mergeCell ref="B24:H24"/>
    <mergeCell ref="K24:M24"/>
    <mergeCell ref="B49:H49"/>
    <mergeCell ref="K49:M49"/>
    <mergeCell ref="R49:V49"/>
    <mergeCell ref="B38:H38"/>
    <mergeCell ref="K38:M38"/>
    <mergeCell ref="R38:V38"/>
    <mergeCell ref="B44:H44"/>
    <mergeCell ref="K44:M44"/>
    <mergeCell ref="R44:V44"/>
    <mergeCell ref="B39:H39"/>
    <mergeCell ref="B43:H43"/>
    <mergeCell ref="K43:M43"/>
    <mergeCell ref="B37:H37"/>
    <mergeCell ref="K37:M37"/>
    <mergeCell ref="R37:V37"/>
    <mergeCell ref="K40:M40"/>
    <mergeCell ref="R40:V40"/>
    <mergeCell ref="B41:H41"/>
    <mergeCell ref="K41:M41"/>
    <mergeCell ref="R41:V41"/>
    <mergeCell ref="B42:H42"/>
    <mergeCell ref="K42:M42"/>
    <mergeCell ref="R42:V42"/>
    <mergeCell ref="M67:N67"/>
    <mergeCell ref="M68:N68"/>
    <mergeCell ref="I68:J68"/>
    <mergeCell ref="A64:H64"/>
    <mergeCell ref="A67:H67"/>
    <mergeCell ref="I65:J65"/>
    <mergeCell ref="M64:N64"/>
    <mergeCell ref="M65:N65"/>
    <mergeCell ref="B14:H14"/>
    <mergeCell ref="K14:M14"/>
    <mergeCell ref="B22:H22"/>
    <mergeCell ref="K22:M22"/>
    <mergeCell ref="K17:M17"/>
    <mergeCell ref="B18:H18"/>
    <mergeCell ref="K18:M18"/>
    <mergeCell ref="K33:M33"/>
    <mergeCell ref="B34:H34"/>
    <mergeCell ref="B25:H25"/>
    <mergeCell ref="K25:M25"/>
    <mergeCell ref="B27:H27"/>
    <mergeCell ref="K27:M27"/>
    <mergeCell ref="K39:M39"/>
    <mergeCell ref="B40:H40"/>
    <mergeCell ref="B31:H31"/>
    <mergeCell ref="A11:W11"/>
    <mergeCell ref="B62:J62"/>
    <mergeCell ref="J1:W1"/>
    <mergeCell ref="J2:W2"/>
    <mergeCell ref="J3:W3"/>
    <mergeCell ref="J5:W5"/>
    <mergeCell ref="J6:W6"/>
    <mergeCell ref="J7:W7"/>
    <mergeCell ref="B13:H13"/>
    <mergeCell ref="A12:Q12"/>
    <mergeCell ref="R14:V14"/>
    <mergeCell ref="R22:V22"/>
    <mergeCell ref="R17:V17"/>
    <mergeCell ref="R33:V33"/>
    <mergeCell ref="R25:V25"/>
    <mergeCell ref="R27:V27"/>
    <mergeCell ref="R39:V39"/>
    <mergeCell ref="K31:M31"/>
    <mergeCell ref="R31:V31"/>
    <mergeCell ref="B36:H36"/>
    <mergeCell ref="K36:M36"/>
    <mergeCell ref="R36:V36"/>
    <mergeCell ref="A4:W4"/>
    <mergeCell ref="A8:W8"/>
  </mergeCells>
  <pageMargins left="0.55118110236220474" right="0.55118110236220474" top="0.59055118110236227" bottom="0.59055118110236227" header="0.51181102362204722" footer="0.51181102362204722"/>
  <pageSetup scale="71" orientation="portrait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(ФКР)_4</vt:lpstr>
      <vt:lpstr>'СРБ на год (ФКР)_4'!Заголовки_для_печати</vt:lpstr>
      <vt:lpstr>'СРБ на год (ФКР)_4'!Область_печати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ALN</dc:creator>
  <cp:lastModifiedBy>SSI</cp:lastModifiedBy>
  <cp:lastPrinted>2025-10-10T06:00:24Z</cp:lastPrinted>
  <dcterms:created xsi:type="dcterms:W3CDTF">2025-10-09T07:34:05Z</dcterms:created>
  <dcterms:modified xsi:type="dcterms:W3CDTF">2025-10-22T06:30:11Z</dcterms:modified>
</cp:coreProperties>
</file>